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queryTables/queryTable3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600" yWindow="75" windowWidth="15480" windowHeight="8325"/>
  </bookViews>
  <sheets>
    <sheet name="SQL语句解析" sheetId="4" r:id="rId1"/>
    <sheet name="表3" sheetId="7" r:id="rId2"/>
    <sheet name="表2" sheetId="6" r:id="rId3"/>
    <sheet name="表1" sheetId="5" r:id="rId4"/>
    <sheet name="SQL查询透视表" sheetId="3" r:id="rId5"/>
    <sheet name="传统透视表" sheetId="1" r:id="rId6"/>
    <sheet name="数据" sheetId="2" r:id="rId7"/>
  </sheets>
  <definedNames>
    <definedName name="_xlnm._FilterDatabase" localSheetId="6" hidden="1">数据!$A$1:$I$60</definedName>
    <definedName name="SQL_聚合函数_wherwe子句应用" localSheetId="3" hidden="1">表1!$A$1:$D$58</definedName>
    <definedName name="SQL_聚合函数_wherwe子句应用" localSheetId="2" hidden="1">表2!$A$1:$C$55</definedName>
    <definedName name="SQL_聚合函数_wherwe子句应用" localSheetId="1" hidden="1">表3!$A$1:$H$58</definedName>
  </definedNames>
  <calcPr calcId="125725"/>
  <pivotCaches>
    <pivotCache cacheId="0" r:id="rId8"/>
    <pivotCache cacheId="1" r:id="rId9"/>
  </pivotCaches>
</workbook>
</file>

<file path=xl/calcChain.xml><?xml version="1.0" encoding="utf-8"?>
<calcChain xmlns="http://schemas.openxmlformats.org/spreadsheetml/2006/main">
  <c r="G2" i="2"/>
  <c r="I2" s="1"/>
  <c r="G3"/>
  <c r="I3" s="1"/>
  <c r="G4"/>
  <c r="I4" s="1"/>
  <c r="G5"/>
  <c r="I5" s="1"/>
  <c r="G6"/>
  <c r="I6" s="1"/>
  <c r="G7"/>
  <c r="I7" s="1"/>
  <c r="G8"/>
  <c r="I8" s="1"/>
  <c r="G9"/>
  <c r="I9" s="1"/>
  <c r="G10"/>
  <c r="I10" s="1"/>
  <c r="G11"/>
  <c r="I11" s="1"/>
  <c r="G12"/>
  <c r="I12" s="1"/>
  <c r="G13"/>
  <c r="I13" s="1"/>
  <c r="G14"/>
  <c r="I14" s="1"/>
  <c r="G15"/>
  <c r="I15" s="1"/>
  <c r="G16"/>
  <c r="I16" s="1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G27"/>
  <c r="I27" s="1"/>
  <c r="G28"/>
  <c r="I28" s="1"/>
  <c r="G29"/>
  <c r="I29" s="1"/>
  <c r="G30"/>
  <c r="I30" s="1"/>
  <c r="G31"/>
  <c r="I31" s="1"/>
  <c r="G32"/>
  <c r="I32" s="1"/>
  <c r="G33"/>
  <c r="I33" s="1"/>
  <c r="G34"/>
  <c r="I34" s="1"/>
  <c r="G35"/>
  <c r="I35" s="1"/>
  <c r="G36"/>
  <c r="I36" s="1"/>
  <c r="G37"/>
  <c r="I37" s="1"/>
  <c r="G38"/>
  <c r="I38" s="1"/>
  <c r="G39"/>
  <c r="I39" s="1"/>
  <c r="G40"/>
  <c r="I40" s="1"/>
  <c r="G41"/>
  <c r="I41" s="1"/>
  <c r="G42"/>
  <c r="I42" s="1"/>
  <c r="G43"/>
  <c r="I43" s="1"/>
  <c r="G44"/>
  <c r="I44" s="1"/>
  <c r="G45"/>
  <c r="I45" s="1"/>
  <c r="G46"/>
  <c r="I46" s="1"/>
  <c r="G47"/>
  <c r="I47" s="1"/>
  <c r="G48"/>
  <c r="I48" s="1"/>
  <c r="G49"/>
  <c r="I49" s="1"/>
  <c r="G50"/>
  <c r="I50" s="1"/>
  <c r="G51"/>
  <c r="I51" s="1"/>
  <c r="G52"/>
  <c r="I52" s="1"/>
  <c r="G53"/>
  <c r="I53" s="1"/>
  <c r="G54"/>
  <c r="I54" s="1"/>
  <c r="G55"/>
  <c r="I55" s="1"/>
  <c r="G56"/>
  <c r="I56" s="1"/>
  <c r="G57"/>
  <c r="I57" s="1"/>
  <c r="G58"/>
  <c r="I58" s="1"/>
  <c r="G59"/>
  <c r="I59" s="1"/>
  <c r="G60"/>
  <c r="I60" s="1"/>
</calcChain>
</file>

<file path=xl/comments1.xml><?xml version="1.0" encoding="utf-8"?>
<comments xmlns="http://schemas.openxmlformats.org/spreadsheetml/2006/main">
  <authors>
    <author>杨 彬</author>
  </authors>
  <commentList>
    <comment ref="E6" authorId="0">
      <text>
        <r>
          <rPr>
            <b/>
            <sz val="9"/>
            <color indexed="81"/>
            <rFont val="宋体"/>
            <family val="3"/>
            <charset val="134"/>
          </rPr>
          <t>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宋体"/>
            <family val="3"/>
            <charset val="134"/>
          </rPr>
          <t>彬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此最小完成时间需要用图号、工序下每个人的“单位时间（分钟）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件”的最短时间去乘该产品的累计完成次数，从而得出每个人完成该图号及工序产品的最小耗时，用于工时定额分析。
例如</t>
        </r>
        <r>
          <rPr>
            <sz val="9"/>
            <color indexed="81"/>
            <rFont val="Tahoma"/>
            <family val="2"/>
          </rPr>
          <t>E6</t>
        </r>
        <r>
          <rPr>
            <sz val="9"/>
            <color indexed="81"/>
            <rFont val="宋体"/>
            <family val="3"/>
            <charset val="134"/>
          </rPr>
          <t>单元格的结果应为：</t>
        </r>
        <r>
          <rPr>
            <sz val="9"/>
            <color indexed="81"/>
            <rFont val="Tahoma"/>
            <family val="2"/>
          </rPr>
          <t>24*3</t>
        </r>
        <r>
          <rPr>
            <sz val="9"/>
            <color indexed="81"/>
            <rFont val="宋体"/>
            <family val="3"/>
            <charset val="134"/>
          </rPr>
          <t>＝</t>
        </r>
        <r>
          <rPr>
            <sz val="9"/>
            <color indexed="81"/>
            <rFont val="Tahoma"/>
            <family val="2"/>
          </rPr>
          <t>72</t>
        </r>
        <r>
          <rPr>
            <sz val="9"/>
            <color indexed="81"/>
            <rFont val="宋体"/>
            <family val="3"/>
            <charset val="134"/>
          </rPr>
          <t>分钟。</t>
        </r>
      </text>
    </comment>
  </commentList>
</comments>
</file>

<file path=xl/connections.xml><?xml version="1.0" encoding="utf-8"?>
<connections xmlns="http://schemas.openxmlformats.org/spreadsheetml/2006/main">
  <connection id="1" sourceFile="C:\Documents and Settings\DELL\桌面\SQL经典查询之WHERE\SQL-聚合函数&amp;wherwe子句应用.xlsx" keepAlive="1" name="SQL-聚合函数&amp;wherwe子句应用" type="5" refreshedVersion="3" saveData="1">
    <dbPr connection="Provider=Microsoft.ACE.OLEDB.12.0;User ID=Admin;Data Source=C:\Documents and Settings\DELL\桌面\SQL经典查询之WHERE\SQL-聚合函数&amp;wherwe子句应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 *,最小时间*计数数量 AS 最小完成时间 FROM (SELECT 图号, 工序, 姓名, Count(数量（件）) AS 计数数量 FROM [数据$]  GROUP BY 图号, 工序, 姓名) as 表1 ,(SELECT DISTINCT 图号,工序 , Min(`单位时间（分钟）/件`) AS 最小时间 FROM [数据$]  GROUP BY 图号, 工序) AS 表2  WHERE 表1.图号=表2.图号 and 表1.工序=表2.工序" commandType="3"/>
  </connection>
  <connection id="2" sourceFile="C:\Documents and Settings\DELL\桌面\SQL经典查询之WHERE\SQL-聚合函数&amp;wherwe子句应用.xlsx" keepAlive="1" name="SQL-聚合函数&amp;wherwe子句应用1" type="5" refreshedVersion="3" background="1" saveData="1">
    <dbPr connection="Provider=Microsoft.ACE.OLEDB.12.0;User ID=Admin;Data Source=C:\Documents and Settings\DELL\桌面\SQL经典查询之WHERE\SQL-聚合函数&amp;wherwe子句应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DISTINCT 图号,工序 , Min(`单位时间（分钟）/件`) AS 最小时间 FROM [数据$]  GROUP BY 图号, 工序" commandType="3"/>
  </connection>
  <connection id="3" sourceFile="C:\Documents and Settings\DELL\桌面\SQL经典查询之WHERE\SQL-聚合函数&amp;wherwe子句应用.xlsx" keepAlive="1" name="SQL-聚合函数&amp;wherwe子句应用2" type="5" refreshedVersion="3" background="1" saveData="1">
    <dbPr connection="Provider=Microsoft.ACE.OLEDB.12.0;User ID=Admin;Data Source=C:\Documents and Settings\DELL\桌面\SQL经典查询之WHERE\SQL-聚合函数&amp;wherwe子句应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DISTINCT 图号,工序 , Min(`单位时间（分钟）/件`) AS 最小时间 FROM [数据$]  GROUP BY 图号, 工序" commandType="3"/>
  </connection>
  <connection id="4" sourceFile="C:\Documents and Settings\DELL\桌面\SQL经典查询之WHERE\SQL-聚合函数&amp;wherwe子句应用.xlsx" keepAlive="1" name="SQL-聚合函数&amp;wherwe子句应用3" type="5" refreshedVersion="3" background="1" saveData="1">
    <dbPr connection="Provider=Microsoft.ACE.OLEDB.12.0;User ID=Admin;Data Source=C:\Documents and Settings\DELL\桌面\SQL经典查询之WHERE\SQL-聚合函数&amp;wherwe子句应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 *,最小时间*计数数量 AS 最小完成时间 FROM (SELECT 图号, 工序, 姓名, Count(数量（件）) AS 计数数量 FROM [数据$]  GROUP BY 图号, 工序, 姓名) as 表1 ,(SELECT DISTINCT 图号,工序 , Min(`单位时间（分钟）/件`) AS 最小时间 FROM [数据$]  GROUP BY 图号, 工序) AS 表2  WHERE 表1.图号=表2.图号 and 表1.工序=表2.工序" commandType="3"/>
  </connection>
</connections>
</file>

<file path=xl/sharedStrings.xml><?xml version="1.0" encoding="utf-8"?>
<sst xmlns="http://schemas.openxmlformats.org/spreadsheetml/2006/main" count="1188" uniqueCount="148">
  <si>
    <t>铣床 ML</t>
  </si>
  <si>
    <t>S-451</t>
  </si>
  <si>
    <t>S-450</t>
  </si>
  <si>
    <t>鏜床 BR</t>
  </si>
  <si>
    <t>S-449</t>
  </si>
  <si>
    <t>插床 SL</t>
  </si>
  <si>
    <t>S-448</t>
  </si>
  <si>
    <t>液壓 PR</t>
  </si>
  <si>
    <t>S-447</t>
  </si>
  <si>
    <t>電焊 WD</t>
  </si>
  <si>
    <t>S-446</t>
  </si>
  <si>
    <t>S-445</t>
  </si>
  <si>
    <t xml:space="preserve">车床 LH   </t>
  </si>
  <si>
    <t>S-444</t>
  </si>
  <si>
    <t>滚齿 HB</t>
  </si>
  <si>
    <t>S-443</t>
  </si>
  <si>
    <t>鑽床 DR</t>
  </si>
  <si>
    <t>S-442</t>
  </si>
  <si>
    <t>S-441</t>
  </si>
  <si>
    <t>S-440</t>
  </si>
  <si>
    <t>S-439</t>
  </si>
  <si>
    <t>S-438</t>
  </si>
  <si>
    <t>S-437</t>
  </si>
  <si>
    <t>S-436</t>
  </si>
  <si>
    <t>S-435</t>
  </si>
  <si>
    <t>S-434</t>
  </si>
  <si>
    <t>S-433</t>
  </si>
  <si>
    <t>S-432</t>
  </si>
  <si>
    <t>S-116</t>
  </si>
  <si>
    <t>S-115</t>
  </si>
  <si>
    <t>S-114</t>
  </si>
  <si>
    <t>S-113</t>
  </si>
  <si>
    <t>S-112</t>
  </si>
  <si>
    <t>S-111</t>
  </si>
  <si>
    <t>S-110</t>
  </si>
  <si>
    <t>S-109</t>
  </si>
  <si>
    <t>S-108</t>
  </si>
  <si>
    <t>S-107</t>
  </si>
  <si>
    <t>磨床 GR</t>
  </si>
  <si>
    <t>S-106</t>
  </si>
  <si>
    <t>S-105</t>
  </si>
  <si>
    <t>S-104</t>
  </si>
  <si>
    <t>S-103</t>
  </si>
  <si>
    <t>加工中心</t>
  </si>
  <si>
    <t>数控 CNC</t>
  </si>
  <si>
    <t>S-003</t>
  </si>
  <si>
    <t>周安</t>
  </si>
  <si>
    <t>张元悦</t>
  </si>
  <si>
    <t>张慧</t>
  </si>
  <si>
    <t>于尧</t>
  </si>
  <si>
    <t>肖志海</t>
  </si>
  <si>
    <t>王汝波</t>
  </si>
  <si>
    <t>王超</t>
  </si>
  <si>
    <t>孙伟</t>
  </si>
  <si>
    <t>孙安序</t>
  </si>
  <si>
    <t>孙爱传</t>
  </si>
  <si>
    <t>苏祥辉</t>
  </si>
  <si>
    <t>沈龙一</t>
  </si>
  <si>
    <t>乔世鹏</t>
  </si>
  <si>
    <t>闵庆威</t>
  </si>
  <si>
    <t>刘振国</t>
  </si>
  <si>
    <t>李岩</t>
  </si>
  <si>
    <t>李铁军</t>
  </si>
  <si>
    <t>李龙</t>
  </si>
  <si>
    <t>李朝正</t>
  </si>
  <si>
    <t>康明</t>
  </si>
  <si>
    <t>高会民</t>
  </si>
  <si>
    <t>曹英宝</t>
  </si>
  <si>
    <t>曹世军</t>
  </si>
  <si>
    <t>S-001</t>
    <phoneticPr fontId="6" type="noConversion"/>
  </si>
  <si>
    <t>单位时间（分钟）/件</t>
    <phoneticPr fontId="6" type="noConversion"/>
  </si>
  <si>
    <t>数量（件）</t>
    <phoneticPr fontId="6" type="noConversion"/>
  </si>
  <si>
    <t>耗时(小时)</t>
    <phoneticPr fontId="6" type="noConversion"/>
  </si>
  <si>
    <t>工序</t>
    <phoneticPr fontId="6" type="noConversion"/>
  </si>
  <si>
    <t>图号</t>
    <phoneticPr fontId="6" type="noConversion"/>
  </si>
  <si>
    <t>终止时间</t>
    <phoneticPr fontId="6" type="noConversion"/>
  </si>
  <si>
    <t>起始时间</t>
    <phoneticPr fontId="6" type="noConversion"/>
  </si>
  <si>
    <t>姓名</t>
    <phoneticPr fontId="6" type="noConversion"/>
  </si>
  <si>
    <t>年月</t>
    <phoneticPr fontId="6" type="noConversion"/>
  </si>
  <si>
    <t>S-001</t>
    <phoneticPr fontId="6" type="noConversion"/>
  </si>
  <si>
    <t>S-101</t>
    <phoneticPr fontId="6" type="noConversion"/>
  </si>
  <si>
    <t>S-121</t>
    <phoneticPr fontId="6" type="noConversion"/>
  </si>
  <si>
    <t>S-431</t>
    <phoneticPr fontId="6" type="noConversion"/>
  </si>
  <si>
    <t>S-001</t>
    <phoneticPr fontId="6" type="noConversion"/>
  </si>
  <si>
    <t>S-002</t>
    <phoneticPr fontId="6" type="noConversion"/>
  </si>
  <si>
    <t>S-004</t>
    <phoneticPr fontId="6" type="noConversion"/>
  </si>
  <si>
    <t>S-005</t>
    <phoneticPr fontId="6" type="noConversion"/>
  </si>
  <si>
    <t>S-006</t>
    <phoneticPr fontId="6" type="noConversion"/>
  </si>
  <si>
    <t>S-007</t>
    <phoneticPr fontId="6" type="noConversion"/>
  </si>
  <si>
    <t>曹世军</t>
    <phoneticPr fontId="6" type="noConversion"/>
  </si>
  <si>
    <t>S-001</t>
  </si>
  <si>
    <t>S-002</t>
  </si>
  <si>
    <t>S-004</t>
  </si>
  <si>
    <t>S-005</t>
  </si>
  <si>
    <t>S-006</t>
  </si>
  <si>
    <t>S-007</t>
  </si>
  <si>
    <t>S-101</t>
  </si>
  <si>
    <t>S-121</t>
  </si>
  <si>
    <t>S-431</t>
  </si>
  <si>
    <t>总计</t>
  </si>
  <si>
    <t>姓名</t>
  </si>
  <si>
    <t>值</t>
  </si>
  <si>
    <t>图号</t>
  </si>
  <si>
    <t>工序</t>
  </si>
  <si>
    <t>最小值项:单位时间（分钟）/件汇总</t>
  </si>
  <si>
    <t>最小值项:单位时间（分钟）/件</t>
  </si>
  <si>
    <t>计数项:数量（件）汇总</t>
  </si>
  <si>
    <t>计数项:数量（件）</t>
  </si>
  <si>
    <t>最小完成时间汇总</t>
  </si>
  <si>
    <t>最小完成时间</t>
  </si>
  <si>
    <t>求和项:最小时间</t>
  </si>
  <si>
    <t>求和项:计数数量</t>
  </si>
  <si>
    <t>求和项:最小完成时间</t>
  </si>
  <si>
    <t>问题：</t>
    <phoneticPr fontId="6" type="noConversion"/>
  </si>
  <si>
    <t>例如E6单元格的结果应为：24*3＝72分钟。</t>
  </si>
  <si>
    <t>最小完成时间需要用图号、工序下每个人的“单位时间（分钟）/件”的最短时间去乘该产品的累计完成次数，从而得出每个人完成该图号及工序产品的最小耗时，用于工时定额分析。</t>
    <phoneticPr fontId="6" type="noConversion"/>
  </si>
  <si>
    <t>解决方法：</t>
    <phoneticPr fontId="6" type="noConversion"/>
  </si>
  <si>
    <t>1.采用传统数据透视表的做法，可以在数据透视表中显示“单位时间（分钟）/件”的最小值，也可以求得每个人完成的“数量（件）”计数，但是通过在数据透视表内插入计算字段“单位时间（分钟）/件*数量（件）”后求得的计算结果却变为“单位时间（分钟）/件的求和*数量（件）的求和”＝6144分钟，这是由于数据透视表内部的计算过程决定的，虽然在数据透视表中显示为最小值和计数项，但无法完成2者的乘积，可以在数据源中添加一列辅助列协助数据透视表来完成这项计算。</t>
    <phoneticPr fontId="6" type="noConversion"/>
  </si>
  <si>
    <t>2.最简单的方法是利用SQL查询语句，将数据源生成为2个表格，分别加入需要的字段后再进行关联。</t>
    <phoneticPr fontId="6" type="noConversion"/>
  </si>
  <si>
    <t>SQL语句如下：</t>
    <phoneticPr fontId="6" type="noConversion"/>
  </si>
  <si>
    <t>主要框架select * FROM 表1,表2  where 条件1 and 条件2</t>
    <phoneticPr fontId="6" type="noConversion"/>
  </si>
  <si>
    <t>表1.工序</t>
  </si>
  <si>
    <t>表1.图号</t>
  </si>
  <si>
    <t>SELECT  *,最小时间*计数数量 AS 最小完成时间 FROM (SELECT 图号, 工序, 姓名, Count(数量（件）) AS 计数数量 FROM [数据$]  GROUP BY 图号, 工序, 姓名) as 表1 ,(SELECT DISTINCT 图号,工序 , Min(`单位时间（分钟）/件`) AS 最小时间 FROM [数据$]  GROUP BY 图号, 工序) AS 表2  WHERE 表1.图号=表2.图号 and 表1.工序=表2.工序</t>
    <phoneticPr fontId="6" type="noConversion"/>
  </si>
  <si>
    <t>1.(SELECT 图号, 工序, 姓名, Count(数量（件）) AS 计数数量 FROM [数据$]  GROUP BY 图号, 工序, 姓名) as 表1</t>
    <phoneticPr fontId="6" type="noConversion"/>
  </si>
  <si>
    <t>在“数据表”中取图号, 工序, 姓名字段，对数量进行计数后命名为“计数数量 ”，因为要对数量进行计数处理，所以必须用GROUP BY对图号, 工序, 姓名进行分组，最后将此表命名为表1</t>
    <phoneticPr fontId="6" type="noConversion"/>
  </si>
  <si>
    <t>SELECT 图号, 工序, 姓名, Count(数量（件）) AS 计数数量 FROM [数据$]  GROUP BY 图号, 工序, 姓名</t>
    <phoneticPr fontId="6" type="noConversion"/>
  </si>
  <si>
    <t>计数数量</t>
  </si>
  <si>
    <t>创建的表格如：</t>
    <phoneticPr fontId="6" type="noConversion"/>
  </si>
  <si>
    <t>SQL-聚合函数&amp;wherwe子句应用</t>
  </si>
  <si>
    <r>
      <t>2.(SELECT DISTINCT 图号,工序 , Min(`单位时间（分钟）/件`) AS 最小时间 FROM [数据$]  GROUP BY 图号, 工序) AS 表</t>
    </r>
    <r>
      <rPr>
        <sz val="11"/>
        <color theme="1"/>
        <rFont val="微软雅黑"/>
        <family val="2"/>
        <charset val="134"/>
      </rPr>
      <t>2</t>
    </r>
    <phoneticPr fontId="6" type="noConversion"/>
  </si>
  <si>
    <t>最小时间</t>
  </si>
  <si>
    <t>SELECT DISTINCT 图号,工序 , Min(`单位时间（分钟）/件`) AS 最小时间 FROM [数据$]  GROUP BY 图号, 工序</t>
    <phoneticPr fontId="6" type="noConversion"/>
  </si>
  <si>
    <t>在数据表中对图号, 工序字段进行不重复统计后，再取得“单位时间（分钟）/件 ”字段相对于“图号, 工序”字段的“最小时间”被命名为表A，因为要加入聚合函数，所以必须用GROUP BY对图号, 工序, 姓名进行分组，最后将此表命名为表2</t>
    <phoneticPr fontId="6" type="noConversion"/>
  </si>
  <si>
    <t xml:space="preserve">3.SELECT  *,最小时间*计数数量 AS 最小完成时间 </t>
    <phoneticPr fontId="6" type="noConversion"/>
  </si>
  <si>
    <r>
      <t>4.WHERE 表</t>
    </r>
    <r>
      <rPr>
        <sz val="11"/>
        <color theme="1"/>
        <rFont val="微软雅黑"/>
        <family val="2"/>
        <charset val="134"/>
      </rPr>
      <t>1</t>
    </r>
    <r>
      <rPr>
        <sz val="11"/>
        <color theme="1"/>
        <rFont val="微软雅黑"/>
        <family val="2"/>
        <charset val="134"/>
      </rPr>
      <t>.图号=表</t>
    </r>
    <r>
      <rPr>
        <sz val="11"/>
        <color theme="1"/>
        <rFont val="微软雅黑"/>
        <family val="2"/>
        <charset val="134"/>
      </rPr>
      <t>2</t>
    </r>
    <r>
      <rPr>
        <sz val="11"/>
        <color theme="1"/>
        <rFont val="微软雅黑"/>
        <family val="2"/>
        <charset val="134"/>
      </rPr>
      <t>.图号 and 表</t>
    </r>
    <r>
      <rPr>
        <sz val="11"/>
        <color theme="1"/>
        <rFont val="微软雅黑"/>
        <family val="2"/>
        <charset val="134"/>
      </rPr>
      <t>1</t>
    </r>
    <r>
      <rPr>
        <sz val="11"/>
        <color theme="1"/>
        <rFont val="微软雅黑"/>
        <family val="2"/>
        <charset val="134"/>
      </rPr>
      <t>.工序=表</t>
    </r>
    <r>
      <rPr>
        <sz val="11"/>
        <color theme="1"/>
        <rFont val="微软雅黑"/>
        <family val="2"/>
        <charset val="134"/>
      </rPr>
      <t>2</t>
    </r>
    <r>
      <rPr>
        <sz val="11"/>
        <color theme="1"/>
        <rFont val="微软雅黑"/>
        <family val="2"/>
        <charset val="134"/>
      </rPr>
      <t>.工序</t>
    </r>
    <phoneticPr fontId="6" type="noConversion"/>
  </si>
  <si>
    <t>选择表1、表2所有字段，再新增一个字段“最小时间*计数数量”命名为“最小完成时间”</t>
    <phoneticPr fontId="6" type="noConversion"/>
  </si>
  <si>
    <r>
      <t>将表1、表2两表字段进行关联，满足条件“表1</t>
    </r>
    <r>
      <rPr>
        <sz val="11"/>
        <color theme="1"/>
        <rFont val="微软雅黑"/>
        <family val="2"/>
        <charset val="134"/>
      </rPr>
      <t>图号字段=表</t>
    </r>
    <r>
      <rPr>
        <sz val="11"/>
        <color theme="1"/>
        <rFont val="微软雅黑"/>
        <family val="2"/>
        <charset val="134"/>
      </rPr>
      <t>2</t>
    </r>
    <r>
      <rPr>
        <sz val="11"/>
        <color theme="1"/>
        <rFont val="微软雅黑"/>
        <family val="2"/>
        <charset val="134"/>
      </rPr>
      <t>图号字段 ”和 “表</t>
    </r>
    <r>
      <rPr>
        <sz val="11"/>
        <color theme="1"/>
        <rFont val="微软雅黑"/>
        <family val="2"/>
        <charset val="134"/>
      </rPr>
      <t>1</t>
    </r>
    <r>
      <rPr>
        <sz val="11"/>
        <color theme="1"/>
        <rFont val="微软雅黑"/>
        <family val="2"/>
        <charset val="134"/>
      </rPr>
      <t>工序字段=表</t>
    </r>
    <r>
      <rPr>
        <sz val="11"/>
        <color theme="1"/>
        <rFont val="微软雅黑"/>
        <family val="2"/>
        <charset val="134"/>
      </rPr>
      <t>2</t>
    </r>
    <r>
      <rPr>
        <sz val="11"/>
        <color theme="1"/>
        <rFont val="微软雅黑"/>
        <family val="2"/>
        <charset val="134"/>
      </rPr>
      <t>工序字段”的数据将会从表</t>
    </r>
    <r>
      <rPr>
        <sz val="11"/>
        <color theme="1"/>
        <rFont val="微软雅黑"/>
        <family val="2"/>
        <charset val="134"/>
      </rPr>
      <t>1</t>
    </r>
    <r>
      <rPr>
        <sz val="11"/>
        <color theme="1"/>
        <rFont val="微软雅黑"/>
        <family val="2"/>
        <charset val="134"/>
      </rPr>
      <t>、表</t>
    </r>
    <r>
      <rPr>
        <sz val="11"/>
        <color theme="1"/>
        <rFont val="微软雅黑"/>
        <family val="2"/>
        <charset val="134"/>
      </rPr>
      <t>2</t>
    </r>
    <r>
      <rPr>
        <sz val="11"/>
        <color theme="1"/>
        <rFont val="微软雅黑"/>
        <family val="2"/>
        <charset val="134"/>
      </rPr>
      <t>中取出。</t>
    </r>
    <phoneticPr fontId="6" type="noConversion"/>
  </si>
  <si>
    <t>SELECT  *,最小时间*计数数量 AS 最小完成时间 FROM (SELECT 图号, 工序, 姓名, Count(数量（件）) AS 计数数量 FROM [数据$]  GROUP BY 图号, 工序, 姓名) as 表1 ,(SELECT DISTINCT 图号,工序 , Min(`单位时间（分钟）/件`) AS 最小时间 FROM [数据$]  GROUP BY 图号, 工序) AS 表2  WHERE 表1.图号=表2.图号 and 表1.工序=表2.工序</t>
    <phoneticPr fontId="6" type="noConversion"/>
  </si>
  <si>
    <t>表2.图号</t>
  </si>
  <si>
    <t>表2.工序</t>
  </si>
  <si>
    <t>生成的数据透视表如</t>
    <phoneticPr fontId="6" type="noConversion"/>
  </si>
  <si>
    <t>SQL查询透视表</t>
  </si>
  <si>
    <t>传统数据透视表</t>
    <phoneticPr fontId="6" type="noConversion"/>
  </si>
  <si>
    <t>SQL查询创建数据透视表</t>
    <phoneticPr fontId="6" type="noConversion"/>
  </si>
  <si>
    <t>表1</t>
    <phoneticPr fontId="6" type="noConversion"/>
  </si>
  <si>
    <t>表2</t>
    <phoneticPr fontId="6" type="noConversion"/>
  </si>
  <si>
    <t>表3</t>
    <phoneticPr fontId="6" type="noConversion"/>
  </si>
</sst>
</file>

<file path=xl/styles.xml><?xml version="1.0" encoding="utf-8"?>
<styleSheet xmlns="http://schemas.openxmlformats.org/spreadsheetml/2006/main">
  <numFmts count="9">
    <numFmt numFmtId="176" formatCode="0.00_ "/>
    <numFmt numFmtId="177" formatCode="0_);[Red]\(0\)"/>
    <numFmt numFmtId="178" formatCode="0.00_);[Red]\(0.00\)"/>
    <numFmt numFmtId="179" formatCode="yyyy&quot;年&quot;m&quot;月&quot;d&quot;日&quot;;@"/>
    <numFmt numFmtId="180" formatCode="yyyy/m/d;@"/>
    <numFmt numFmtId="181" formatCode="0_ "/>
    <numFmt numFmtId="182" formatCode="[$-804]aaaa;@"/>
    <numFmt numFmtId="183" formatCode="#,##0_ ;[Red]\-#,##0\ "/>
    <numFmt numFmtId="184" formatCode="#,##0.00_ ;[Red]\-#,##0.00\ "/>
  </numFmts>
  <fonts count="2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9"/>
      <color theme="1"/>
      <name val="微软雅黑"/>
      <family val="2"/>
      <charset val="134"/>
    </font>
    <font>
      <sz val="9"/>
      <color theme="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1"/>
      <color rgb="FFFF0000"/>
      <name val="微软雅黑"/>
      <family val="2"/>
      <charset val="134"/>
    </font>
    <font>
      <b/>
      <sz val="11"/>
      <color theme="3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6"/>
      <color rgb="FFFF0000"/>
      <name val="微软雅黑"/>
      <family val="2"/>
      <charset val="134"/>
    </font>
    <font>
      <u/>
      <sz val="11"/>
      <color theme="10"/>
      <name val="宋体"/>
      <family val="3"/>
      <charset val="134"/>
    </font>
    <font>
      <b/>
      <sz val="24"/>
      <color rgb="FFFF0000"/>
      <name val="汉仪丫丫体简"/>
      <family val="3"/>
      <charset val="134"/>
    </font>
    <font>
      <b/>
      <sz val="11"/>
      <color theme="3" tint="-0.249977111117893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23FDBA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9"/>
      </left>
      <right/>
      <top style="double">
        <color theme="9"/>
      </top>
      <bottom/>
      <diagonal/>
    </border>
    <border>
      <left/>
      <right/>
      <top style="double">
        <color theme="9"/>
      </top>
      <bottom/>
      <diagonal/>
    </border>
    <border>
      <left/>
      <right style="double">
        <color theme="9"/>
      </right>
      <top style="double">
        <color theme="9"/>
      </top>
      <bottom/>
      <diagonal/>
    </border>
    <border>
      <left style="double">
        <color theme="9"/>
      </left>
      <right/>
      <top/>
      <bottom style="double">
        <color theme="9"/>
      </bottom>
      <diagonal/>
    </border>
    <border>
      <left/>
      <right/>
      <top/>
      <bottom style="double">
        <color theme="9"/>
      </bottom>
      <diagonal/>
    </border>
    <border>
      <left/>
      <right style="double">
        <color theme="9"/>
      </right>
      <top/>
      <bottom style="double">
        <color theme="9"/>
      </bottom>
      <diagonal/>
    </border>
    <border>
      <left style="double">
        <color theme="9"/>
      </left>
      <right/>
      <top/>
      <bottom/>
      <diagonal/>
    </border>
    <border>
      <left/>
      <right style="double">
        <color theme="9"/>
      </right>
      <top/>
      <bottom/>
      <diagonal/>
    </border>
  </borders>
  <cellStyleXfs count="2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180" fontId="0" fillId="0" borderId="0" xfId="0" applyNumberFormat="1" applyBorder="1" applyAlignment="1">
      <alignment horizontal="center" vertical="center" wrapText="1"/>
    </xf>
    <xf numFmtId="179" fontId="0" fillId="0" borderId="0" xfId="0" applyNumberFormat="1" applyBorder="1" applyAlignment="1">
      <alignment horizontal="center" vertical="center" wrapText="1"/>
    </xf>
    <xf numFmtId="178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177" fontId="7" fillId="0" borderId="0" xfId="0" applyNumberFormat="1" applyFont="1" applyBorder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2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81" fontId="7" fillId="2" borderId="1" xfId="0" applyNumberFormat="1" applyFont="1" applyFill="1" applyBorder="1" applyAlignment="1">
      <alignment horizontal="center" vertical="center" wrapText="1"/>
    </xf>
    <xf numFmtId="182" fontId="7" fillId="0" borderId="1" xfId="0" applyNumberFormat="1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78" fontId="9" fillId="3" borderId="1" xfId="0" applyNumberFormat="1" applyFont="1" applyFill="1" applyBorder="1" applyAlignment="1">
      <alignment horizontal="center" vertical="center" wrapText="1"/>
    </xf>
    <xf numFmtId="179" fontId="9" fillId="3" borderId="1" xfId="0" applyNumberFormat="1" applyFont="1" applyFill="1" applyBorder="1" applyAlignment="1">
      <alignment horizontal="center" vertical="center" wrapText="1"/>
    </xf>
    <xf numFmtId="180" fontId="9" fillId="3" borderId="1" xfId="0" applyNumberFormat="1" applyFont="1" applyFill="1" applyBorder="1" applyAlignment="1">
      <alignment horizontal="center" vertical="center" wrapText="1"/>
    </xf>
    <xf numFmtId="177" fontId="9" fillId="3" borderId="1" xfId="0" applyNumberFormat="1" applyFont="1" applyFill="1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pivotButton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83" fontId="7" fillId="0" borderId="0" xfId="0" pivotButton="1" applyNumberFormat="1" applyFont="1" applyAlignment="1">
      <alignment horizontal="center" vertical="center"/>
    </xf>
    <xf numFmtId="183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183" fontId="0" fillId="0" borderId="0" xfId="0" applyNumberFormat="1" applyAlignment="1">
      <alignment horizontal="center" vertical="center"/>
    </xf>
    <xf numFmtId="0" fontId="8" fillId="4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83" fontId="7" fillId="0" borderId="0" xfId="0" applyNumberFormat="1" applyFont="1" applyAlignment="1">
      <alignment horizontal="center" vertical="center" wrapText="1"/>
    </xf>
    <xf numFmtId="183" fontId="7" fillId="0" borderId="0" xfId="0" applyNumberFormat="1" applyFont="1" applyAlignment="1">
      <alignment horizontal="center" vertical="center"/>
    </xf>
    <xf numFmtId="184" fontId="7" fillId="0" borderId="0" xfId="0" applyNumberFormat="1" applyFont="1" applyAlignment="1">
      <alignment horizontal="center" vertical="center" wrapText="1"/>
    </xf>
    <xf numFmtId="184" fontId="8" fillId="4" borderId="0" xfId="0" applyNumberFormat="1" applyFont="1" applyFill="1" applyAlignment="1">
      <alignment horizontal="center" vertical="center"/>
    </xf>
    <xf numFmtId="184" fontId="7" fillId="0" borderId="0" xfId="0" applyNumberFormat="1" applyFont="1" applyAlignment="1">
      <alignment horizontal="center" vertical="center"/>
    </xf>
    <xf numFmtId="178" fontId="7" fillId="5" borderId="1" xfId="0" applyNumberFormat="1" applyFont="1" applyFill="1" applyBorder="1" applyAlignment="1">
      <alignment horizontal="center" vertical="center" wrapText="1"/>
    </xf>
    <xf numFmtId="177" fontId="7" fillId="5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18" fillId="0" borderId="0" xfId="1" applyFill="1" applyAlignment="1" applyProtection="1">
      <alignment vertical="center"/>
    </xf>
    <xf numFmtId="0" fontId="17" fillId="0" borderId="0" xfId="0" applyFont="1" applyFill="1">
      <alignment vertical="center"/>
    </xf>
    <xf numFmtId="0" fontId="5" fillId="6" borderId="5" xfId="0" applyFont="1" applyFill="1" applyBorder="1">
      <alignment vertical="center"/>
    </xf>
    <xf numFmtId="0" fontId="5" fillId="6" borderId="6" xfId="0" applyFont="1" applyFill="1" applyBorder="1">
      <alignment vertical="center"/>
    </xf>
    <xf numFmtId="0" fontId="5" fillId="6" borderId="7" xfId="0" applyFont="1" applyFill="1" applyBorder="1">
      <alignment vertical="center"/>
    </xf>
    <xf numFmtId="0" fontId="4" fillId="0" borderId="0" xfId="0" applyFont="1" applyFill="1">
      <alignment vertical="center"/>
    </xf>
    <xf numFmtId="0" fontId="3" fillId="6" borderId="2" xfId="0" applyFont="1" applyFill="1" applyBorder="1">
      <alignment vertical="center"/>
    </xf>
    <xf numFmtId="0" fontId="5" fillId="6" borderId="3" xfId="0" applyFont="1" applyFill="1" applyBorder="1">
      <alignment vertical="center"/>
    </xf>
    <xf numFmtId="0" fontId="5" fillId="6" borderId="4" xfId="0" applyFont="1" applyFill="1" applyBorder="1">
      <alignment vertical="center"/>
    </xf>
    <xf numFmtId="0" fontId="16" fillId="6" borderId="5" xfId="0" applyFont="1" applyFill="1" applyBorder="1">
      <alignment vertical="center"/>
    </xf>
    <xf numFmtId="0" fontId="16" fillId="6" borderId="6" xfId="0" applyFont="1" applyFill="1" applyBorder="1">
      <alignment vertical="center"/>
    </xf>
    <xf numFmtId="0" fontId="16" fillId="6" borderId="7" xfId="0" applyFont="1" applyFill="1" applyBorder="1">
      <alignment vertical="center"/>
    </xf>
    <xf numFmtId="0" fontId="16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3" fontId="20" fillId="0" borderId="0" xfId="0" applyNumberFormat="1" applyFont="1" applyFill="1" applyAlignment="1">
      <alignment horizontal="center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16" fillId="6" borderId="8" xfId="0" applyFont="1" applyFill="1" applyBorder="1" applyAlignment="1">
      <alignment horizontal="left" vertical="center" wrapText="1"/>
    </xf>
    <xf numFmtId="0" fontId="16" fillId="6" borderId="0" xfId="0" applyFont="1" applyFill="1" applyBorder="1" applyAlignment="1">
      <alignment horizontal="left" vertical="center" wrapText="1"/>
    </xf>
    <xf numFmtId="0" fontId="16" fillId="6" borderId="9" xfId="0" applyFont="1" applyFill="1" applyBorder="1" applyAlignment="1">
      <alignment horizontal="left" vertical="center" wrapText="1"/>
    </xf>
    <xf numFmtId="0" fontId="16" fillId="6" borderId="5" xfId="0" applyFont="1" applyFill="1" applyBorder="1" applyAlignment="1">
      <alignment horizontal="left" vertical="center" wrapText="1"/>
    </xf>
    <xf numFmtId="0" fontId="16" fillId="6" borderId="6" xfId="0" applyFont="1" applyFill="1" applyBorder="1" applyAlignment="1">
      <alignment horizontal="left" vertical="center" wrapText="1"/>
    </xf>
    <xf numFmtId="0" fontId="16" fillId="6" borderId="7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5" fillId="6" borderId="4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5" fillId="6" borderId="0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14" fillId="6" borderId="3" xfId="0" applyFont="1" applyFill="1" applyBorder="1" applyAlignment="1">
      <alignment horizontal="left" vertical="center" wrapText="1"/>
    </xf>
    <xf numFmtId="0" fontId="14" fillId="6" borderId="4" xfId="0" applyFont="1" applyFill="1" applyBorder="1" applyAlignment="1">
      <alignment horizontal="left" vertical="center" wrapText="1"/>
    </xf>
    <xf numFmtId="0" fontId="14" fillId="6" borderId="8" xfId="0" applyFont="1" applyFill="1" applyBorder="1" applyAlignment="1">
      <alignment horizontal="left" vertical="center" wrapText="1"/>
    </xf>
    <xf numFmtId="0" fontId="14" fillId="6" borderId="0" xfId="0" applyFont="1" applyFill="1" applyBorder="1" applyAlignment="1">
      <alignment horizontal="left" vertical="center" wrapText="1"/>
    </xf>
    <xf numFmtId="0" fontId="14" fillId="6" borderId="9" xfId="0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vertical="center" wrapText="1"/>
    </xf>
    <xf numFmtId="0" fontId="14" fillId="6" borderId="7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83" fontId="7" fillId="0" borderId="0" xfId="0" applyNumberFormat="1" applyFont="1" applyAlignment="1">
      <alignment horizontal="center" vertical="center" wrapText="1"/>
    </xf>
    <xf numFmtId="183" fontId="7" fillId="0" borderId="0" xfId="0" applyNumberFormat="1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64">
    <dxf>
      <font>
        <color theme="0"/>
      </font>
    </dxf>
    <dxf>
      <font>
        <color theme="0"/>
      </font>
    </dxf>
    <dxf>
      <fill>
        <patternFill patternType="solid">
          <bgColor rgb="FFFF0000"/>
        </patternFill>
      </fill>
    </dxf>
    <dxf>
      <numFmt numFmtId="183" formatCode="#,##0_ ;[Red]\-#,##0\ "/>
    </dxf>
    <dxf>
      <alignment horizontal="center" readingOrder="0"/>
    </dxf>
    <dxf>
      <numFmt numFmtId="183" formatCode="#,##0_ ;[Red]\-#,##0\ "/>
    </dxf>
    <dxf>
      <numFmt numFmtId="183" formatCode="#,##0_ ;[Red]\-#,##0\ "/>
    </dxf>
    <dxf>
      <numFmt numFmtId="183" formatCode="#,##0_ ;[Red]\-#,##0\ "/>
    </dxf>
    <dxf>
      <font>
        <sz val="9"/>
      </font>
    </dxf>
    <dxf>
      <font>
        <name val="微软雅黑"/>
        <scheme val="none"/>
      </font>
    </dxf>
    <dxf>
      <font>
        <color theme="0"/>
      </font>
    </dxf>
    <dxf>
      <fill>
        <patternFill patternType="solid">
          <bgColor rgb="FFFF0000"/>
        </patternFill>
      </fill>
    </dxf>
    <dxf>
      <numFmt numFmtId="184" formatCode="#,##0.00_ ;[Red]\-#,##0.00\ 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name val="微软雅黑"/>
        <scheme val="none"/>
      </font>
    </dxf>
    <dxf>
      <font>
        <sz val="9"/>
      </font>
    </dxf>
    <dxf>
      <alignment horizontal="center" readingOrder="0"/>
    </dxf>
    <dxf>
      <numFmt numFmtId="183" formatCode="#,##0_ ;[Red]\-#,##0\ 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  <colors>
    <mruColors>
      <color rgb="FF23FDBA"/>
      <color rgb="FFA4EDFE"/>
      <color rgb="FFD2ECB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杨 彬" refreshedDate="39959.517040740742" createdVersion="3" refreshedVersion="3" minRefreshableVersion="3" recordCount="59">
  <cacheSource type="worksheet">
    <worksheetSource ref="A1:I60" sheet="数据"/>
  </cacheSource>
  <cacheFields count="10">
    <cacheField name="图号" numFmtId="0">
      <sharedItems count="44">
        <s v="S-001"/>
        <s v="S-101"/>
        <s v="S-103"/>
        <s v="S-104"/>
        <s v="S-105"/>
        <s v="S-106"/>
        <s v="S-107"/>
        <s v="S-108"/>
        <s v="S-109"/>
        <s v="S-110"/>
        <s v="S-111"/>
        <s v="S-112"/>
        <s v="S-113"/>
        <s v="S-114"/>
        <s v="S-115"/>
        <s v="S-116"/>
        <s v="S-121"/>
        <s v="S-431"/>
        <s v="S-432"/>
        <s v="S-433"/>
        <s v="S-434"/>
        <s v="S-435"/>
        <s v="S-436"/>
        <s v="S-437"/>
        <s v="S-438"/>
        <s v="S-439"/>
        <s v="S-440"/>
        <s v="S-441"/>
        <s v="S-442"/>
        <s v="S-443"/>
        <s v="S-444"/>
        <s v="S-445"/>
        <s v="S-446"/>
        <s v="S-447"/>
        <s v="S-448"/>
        <s v="S-449"/>
        <s v="S-450"/>
        <s v="S-451"/>
        <s v="S-002"/>
        <s v="S-003"/>
        <s v="S-004"/>
        <s v="S-005"/>
        <s v="S-006"/>
        <s v="S-007"/>
      </sharedItems>
    </cacheField>
    <cacheField name="工序" numFmtId="0">
      <sharedItems count="11">
        <s v="车床 LH   "/>
        <s v="滚齿 HB"/>
        <s v="铣床 ML"/>
        <s v="鏜床 BR"/>
        <s v="磨床 GR"/>
        <s v="鑽床 DR"/>
        <s v="電焊 WD"/>
        <s v="液壓 PR"/>
        <s v="插床 SL"/>
        <s v="数控 CNC"/>
        <s v="加工中心"/>
      </sharedItems>
    </cacheField>
    <cacheField name="姓名" numFmtId="0">
      <sharedItems count="23">
        <s v="李铁军"/>
        <s v="康明"/>
        <s v="闵庆威"/>
        <s v="周安"/>
        <s v="张慧"/>
        <s v="苏祥辉"/>
        <s v="高会民"/>
        <s v="张元悦"/>
        <s v="李朝正"/>
        <s v="肖志海"/>
        <s v="刘振国"/>
        <s v="于尧"/>
        <s v="王超"/>
        <s v="孙伟"/>
        <s v="李岩"/>
        <s v="孙安序"/>
        <s v="曹英宝"/>
        <s v="孙爱传"/>
        <s v="乔世鹏"/>
        <s v="李龙"/>
        <s v="王汝波"/>
        <s v="沈龙一"/>
        <s v="曹世军"/>
      </sharedItems>
    </cacheField>
    <cacheField name="年月" numFmtId="180">
      <sharedItems containsSemiMixedTypes="0" containsNonDate="0" containsDate="1" containsString="0" minDate="2009-04-01T00:00:00" maxDate="2009-05-30T00:00:00" count="59"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</sharedItems>
      <fieldGroup base="3">
        <rangePr groupBy="months" startDate="2009-04-01T00:00:00" endDate="2009-05-30T00:00:00"/>
        <groupItems count="14">
          <s v="&lt;2009-4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9-5-30"/>
        </groupItems>
      </fieldGroup>
    </cacheField>
    <cacheField name="起始时间" numFmtId="20">
      <sharedItems containsSemiMixedTypes="0" containsNonDate="0" containsDate="1" containsString="0" minDate="1899-12-30T08:00:00" maxDate="1899-12-30T16:00:00"/>
    </cacheField>
    <cacheField name="终止时间" numFmtId="20">
      <sharedItems containsSemiMixedTypes="0" containsNonDate="0" containsDate="1" containsString="0" minDate="1899-12-30T12:00:00" maxDate="1899-12-30T20:30:00"/>
    </cacheField>
    <cacheField name="耗时(小时)" numFmtId="178">
      <sharedItems containsSemiMixedTypes="0" containsString="0" containsNumber="1" minValue="1.5000000000000009" maxValue="10.999999999999998"/>
    </cacheField>
    <cacheField name="数量（件）" numFmtId="177">
      <sharedItems containsSemiMixedTypes="0" containsString="0" containsNumber="1" containsInteger="1" minValue="1" maxValue="44"/>
    </cacheField>
    <cacheField name="单位时间（分钟）/件" numFmtId="181">
      <sharedItems containsSemiMixedTypes="0" containsString="0" containsNumber="1" minValue="6.0975609756097553" maxValue="420"/>
    </cacheField>
    <cacheField name="字段1" numFmtId="0" formula="'单位时间（分钟）/件'*'数量（件）'" databaseField="0"/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杨 彬" refreshedDate="39959.517097800926" createdVersion="3" refreshedVersion="3" minRefreshableVersion="3" recordCount="57">
  <cacheSource type="external" connectionId="1"/>
  <cacheFields count="8">
    <cacheField name="最小完成时间" numFmtId="0">
      <sharedItems containsSemiMixedTypes="0" containsString="0" containsNumber="1" minValue="6.0975609756097553" maxValue="420"/>
    </cacheField>
    <cacheField name="表1.图号" numFmtId="0">
      <sharedItems count="44">
        <s v="S-001"/>
        <s v="S-002"/>
        <s v="S-003"/>
        <s v="S-004"/>
        <s v="S-005"/>
        <s v="S-006"/>
        <s v="S-007"/>
        <s v="S-101"/>
        <s v="S-103"/>
        <s v="S-104"/>
        <s v="S-105"/>
        <s v="S-106"/>
        <s v="S-107"/>
        <s v="S-108"/>
        <s v="S-109"/>
        <s v="S-110"/>
        <s v="S-111"/>
        <s v="S-112"/>
        <s v="S-113"/>
        <s v="S-114"/>
        <s v="S-115"/>
        <s v="S-116"/>
        <s v="S-121"/>
        <s v="S-431"/>
        <s v="S-432"/>
        <s v="S-433"/>
        <s v="S-434"/>
        <s v="S-435"/>
        <s v="S-436"/>
        <s v="S-437"/>
        <s v="S-438"/>
        <s v="S-439"/>
        <s v="S-440"/>
        <s v="S-441"/>
        <s v="S-442"/>
        <s v="S-443"/>
        <s v="S-444"/>
        <s v="S-445"/>
        <s v="S-446"/>
        <s v="S-447"/>
        <s v="S-448"/>
        <s v="S-449"/>
        <s v="S-450"/>
        <s v="S-451"/>
      </sharedItems>
    </cacheField>
    <cacheField name="表1.工序" numFmtId="0">
      <sharedItems count="11">
        <s v="车床 LH   "/>
        <s v="滚齿 HB"/>
        <s v="数控 CNC"/>
        <s v="加工中心"/>
        <s v="铣床 ML"/>
        <s v="鏜床 BR"/>
        <s v="插床 SL"/>
        <s v="磨床 GR"/>
        <s v="液壓 PR"/>
        <s v="電焊 WD"/>
        <s v="鑽床 DR"/>
      </sharedItems>
    </cacheField>
    <cacheField name="姓名" numFmtId="0">
      <sharedItems count="23">
        <s v="李铁军"/>
        <s v="曹世军"/>
        <s v="康明"/>
        <s v="闵庆威"/>
        <s v="周安"/>
        <s v="张慧"/>
        <s v="沈龙一"/>
        <s v="王汝波"/>
        <s v="李龙"/>
        <s v="苏祥辉"/>
        <s v="高会民"/>
        <s v="张元悦"/>
        <s v="乔世鹏"/>
        <s v="孙爱传"/>
        <s v="李朝正"/>
        <s v="肖志海"/>
        <s v="曹英宝"/>
        <s v="刘振国"/>
        <s v="孙安序"/>
        <s v="于尧"/>
        <s v="王超"/>
        <s v="李岩"/>
        <s v="孙伟"/>
      </sharedItems>
    </cacheField>
    <cacheField name="计数数量" numFmtId="0">
      <sharedItems containsSemiMixedTypes="0" containsString="0" containsNumber="1" containsInteger="1" minValue="1" maxValue="3" count="2">
        <n v="1"/>
        <n v="3"/>
      </sharedItems>
    </cacheField>
    <cacheField name="表2.图号" numFmtId="0">
      <sharedItems count="44">
        <s v="S-001"/>
        <s v="S-002"/>
        <s v="S-003"/>
        <s v="S-004"/>
        <s v="S-005"/>
        <s v="S-006"/>
        <s v="S-007"/>
        <s v="S-101"/>
        <s v="S-103"/>
        <s v="S-104"/>
        <s v="S-105"/>
        <s v="S-106"/>
        <s v="S-107"/>
        <s v="S-108"/>
        <s v="S-109"/>
        <s v="S-110"/>
        <s v="S-111"/>
        <s v="S-112"/>
        <s v="S-113"/>
        <s v="S-114"/>
        <s v="S-115"/>
        <s v="S-116"/>
        <s v="S-121"/>
        <s v="S-431"/>
        <s v="S-432"/>
        <s v="S-433"/>
        <s v="S-434"/>
        <s v="S-435"/>
        <s v="S-436"/>
        <s v="S-437"/>
        <s v="S-438"/>
        <s v="S-439"/>
        <s v="S-440"/>
        <s v="S-441"/>
        <s v="S-442"/>
        <s v="S-443"/>
        <s v="S-444"/>
        <s v="S-445"/>
        <s v="S-446"/>
        <s v="S-447"/>
        <s v="S-448"/>
        <s v="S-449"/>
        <s v="S-450"/>
        <s v="S-451"/>
      </sharedItems>
    </cacheField>
    <cacheField name="表2.工序" numFmtId="0">
      <sharedItems count="11">
        <s v="车床 LH   "/>
        <s v="滚齿 HB"/>
        <s v="数控 CNC"/>
        <s v="加工中心"/>
        <s v="铣床 ML"/>
        <s v="鏜床 BR"/>
        <s v="插床 SL"/>
        <s v="磨床 GR"/>
        <s v="液壓 PR"/>
        <s v="電焊 WD"/>
        <s v="鑽床 DR"/>
      </sharedItems>
    </cacheField>
    <cacheField name="最小时间" numFmtId="0">
      <sharedItems containsSemiMixedTypes="0" containsString="0" containsNumber="1" minValue="6.0975609756097553" maxValue="42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">
  <r>
    <x v="0"/>
    <x v="0"/>
    <x v="0"/>
    <x v="0"/>
    <d v="1899-12-30T13:00:00"/>
    <d v="1899-12-30T18:00:00"/>
    <n v="4.5000000000000009"/>
    <n v="5"/>
    <n v="54.000000000000014"/>
  </r>
  <r>
    <x v="0"/>
    <x v="1"/>
    <x v="1"/>
    <x v="1"/>
    <d v="1899-12-30T08:00:00"/>
    <d v="1899-12-30T20:30:00"/>
    <n v="10.999999999999998"/>
    <n v="6"/>
    <n v="109.99999999999999"/>
  </r>
  <r>
    <x v="1"/>
    <x v="1"/>
    <x v="0"/>
    <x v="2"/>
    <d v="1899-12-30T08:00:00"/>
    <d v="1899-12-30T12:00:00"/>
    <n v="4"/>
    <n v="20"/>
    <n v="12"/>
  </r>
  <r>
    <x v="2"/>
    <x v="2"/>
    <x v="2"/>
    <x v="3"/>
    <d v="1899-12-30T08:00:00"/>
    <d v="1899-12-30T17:00:00"/>
    <n v="8.0000000000000018"/>
    <n v="34"/>
    <n v="14.117647058823533"/>
  </r>
  <r>
    <x v="3"/>
    <x v="3"/>
    <x v="3"/>
    <x v="4"/>
    <d v="1899-12-30T13:00:00"/>
    <d v="1899-12-30T20:30:00"/>
    <n v="7"/>
    <n v="22"/>
    <n v="19.09090909090909"/>
  </r>
  <r>
    <x v="4"/>
    <x v="3"/>
    <x v="4"/>
    <x v="5"/>
    <d v="1899-12-30T08:10:00"/>
    <d v="1899-12-30T12:00:00"/>
    <n v="3.8333333333333344"/>
    <n v="14"/>
    <n v="16.428571428571434"/>
  </r>
  <r>
    <x v="5"/>
    <x v="4"/>
    <x v="2"/>
    <x v="6"/>
    <d v="1899-12-30T08:10:00"/>
    <d v="1899-12-30T16:55:00"/>
    <n v="7.7500000000000018"/>
    <n v="6"/>
    <n v="77.500000000000014"/>
  </r>
  <r>
    <x v="6"/>
    <x v="1"/>
    <x v="5"/>
    <x v="7"/>
    <d v="1899-12-30T08:00:00"/>
    <d v="1899-12-30T13:10:00"/>
    <n v="4.1666666666666661"/>
    <n v="8"/>
    <n v="31.249999999999996"/>
  </r>
  <r>
    <x v="7"/>
    <x v="1"/>
    <x v="6"/>
    <x v="8"/>
    <d v="1899-12-30T16:00:00"/>
    <d v="1899-12-30T18:00:00"/>
    <n v="1.5000000000000009"/>
    <n v="1"/>
    <n v="90.000000000000057"/>
  </r>
  <r>
    <x v="8"/>
    <x v="1"/>
    <x v="7"/>
    <x v="9"/>
    <d v="1899-12-30T08:00:00"/>
    <d v="1899-12-30T12:00:00"/>
    <n v="4"/>
    <n v="9"/>
    <n v="26.666666666666668"/>
  </r>
  <r>
    <x v="9"/>
    <x v="5"/>
    <x v="7"/>
    <x v="10"/>
    <d v="1899-12-30T13:00:00"/>
    <d v="1899-12-30T20:30:00"/>
    <n v="7"/>
    <n v="1"/>
    <n v="420"/>
  </r>
  <r>
    <x v="10"/>
    <x v="1"/>
    <x v="8"/>
    <x v="11"/>
    <d v="1899-12-30T08:00:00"/>
    <d v="1899-12-30T20:30:00"/>
    <n v="10.999999999999998"/>
    <n v="10"/>
    <n v="65.999999999999986"/>
  </r>
  <r>
    <x v="11"/>
    <x v="0"/>
    <x v="9"/>
    <x v="12"/>
    <d v="1899-12-30T08:00:00"/>
    <d v="1899-12-30T12:00:00"/>
    <n v="4"/>
    <n v="23"/>
    <n v="10.434782608695652"/>
  </r>
  <r>
    <x v="12"/>
    <x v="2"/>
    <x v="10"/>
    <x v="13"/>
    <d v="1899-12-30T08:00:00"/>
    <d v="1899-12-30T17:00:00"/>
    <n v="8.0000000000000018"/>
    <n v="44"/>
    <n v="10.909090909090912"/>
  </r>
  <r>
    <x v="13"/>
    <x v="6"/>
    <x v="11"/>
    <x v="14"/>
    <d v="1899-12-30T13:00:00"/>
    <d v="1899-12-30T20:30:00"/>
    <n v="7"/>
    <n v="2"/>
    <n v="210"/>
  </r>
  <r>
    <x v="14"/>
    <x v="7"/>
    <x v="12"/>
    <x v="15"/>
    <d v="1899-12-30T08:10:00"/>
    <d v="1899-12-30T12:00:00"/>
    <n v="3.8333333333333344"/>
    <n v="4"/>
    <n v="57.500000000000014"/>
  </r>
  <r>
    <x v="15"/>
    <x v="8"/>
    <x v="13"/>
    <x v="16"/>
    <d v="1899-12-30T08:10:00"/>
    <d v="1899-12-30T16:55:00"/>
    <n v="7.7500000000000018"/>
    <n v="21"/>
    <n v="22.142857142857149"/>
  </r>
  <r>
    <x v="14"/>
    <x v="3"/>
    <x v="14"/>
    <x v="17"/>
    <d v="1899-12-30T08:00:00"/>
    <d v="1899-12-30T13:10:00"/>
    <n v="4.1666666666666661"/>
    <n v="41"/>
    <n v="6.0975609756097553"/>
  </r>
  <r>
    <x v="13"/>
    <x v="2"/>
    <x v="15"/>
    <x v="18"/>
    <d v="1899-12-30T16:00:00"/>
    <d v="1899-12-30T18:00:00"/>
    <n v="1.5000000000000009"/>
    <n v="1"/>
    <n v="90.000000000000057"/>
  </r>
  <r>
    <x v="12"/>
    <x v="1"/>
    <x v="16"/>
    <x v="19"/>
    <d v="1899-12-30T08:00:00"/>
    <d v="1899-12-30T12:00:00"/>
    <n v="4"/>
    <n v="5"/>
    <n v="48"/>
  </r>
  <r>
    <x v="11"/>
    <x v="5"/>
    <x v="17"/>
    <x v="20"/>
    <d v="1899-12-30T13:00:00"/>
    <d v="1899-12-30T20:30:00"/>
    <n v="7"/>
    <n v="6"/>
    <n v="70"/>
  </r>
  <r>
    <x v="10"/>
    <x v="1"/>
    <x v="17"/>
    <x v="21"/>
    <d v="1899-12-30T08:00:00"/>
    <d v="1899-12-30T20:30:00"/>
    <n v="10.999999999999998"/>
    <n v="2"/>
    <n v="329.99999999999994"/>
  </r>
  <r>
    <x v="9"/>
    <x v="0"/>
    <x v="17"/>
    <x v="22"/>
    <d v="1899-12-30T08:00:00"/>
    <d v="1899-12-30T12:00:00"/>
    <n v="4"/>
    <n v="8"/>
    <n v="30"/>
  </r>
  <r>
    <x v="8"/>
    <x v="2"/>
    <x v="18"/>
    <x v="23"/>
    <d v="1899-12-30T08:00:00"/>
    <d v="1899-12-30T17:00:00"/>
    <n v="8.0000000000000018"/>
    <n v="13"/>
    <n v="36.923076923076934"/>
  </r>
  <r>
    <x v="7"/>
    <x v="6"/>
    <x v="19"/>
    <x v="24"/>
    <d v="1899-12-30T13:00:00"/>
    <d v="1899-12-30T20:30:00"/>
    <n v="7"/>
    <n v="15"/>
    <n v="28"/>
  </r>
  <r>
    <x v="6"/>
    <x v="7"/>
    <x v="19"/>
    <x v="25"/>
    <d v="1899-12-30T08:10:00"/>
    <d v="1899-12-30T12:00:00"/>
    <n v="3.8333333333333344"/>
    <n v="2"/>
    <n v="115.00000000000003"/>
  </r>
  <r>
    <x v="5"/>
    <x v="8"/>
    <x v="20"/>
    <x v="26"/>
    <d v="1899-12-30T08:10:00"/>
    <d v="1899-12-30T16:55:00"/>
    <n v="7.7500000000000018"/>
    <n v="3"/>
    <n v="155.00000000000003"/>
  </r>
  <r>
    <x v="4"/>
    <x v="3"/>
    <x v="21"/>
    <x v="27"/>
    <d v="1899-12-30T08:00:00"/>
    <d v="1899-12-30T13:10:00"/>
    <n v="4.1666666666666661"/>
    <n v="3"/>
    <n v="83.333333333333329"/>
  </r>
  <r>
    <x v="16"/>
    <x v="2"/>
    <x v="8"/>
    <x v="28"/>
    <d v="1899-12-30T16:00:00"/>
    <d v="1899-12-30T18:00:00"/>
    <n v="1.5000000000000009"/>
    <n v="1"/>
    <n v="90.000000000000057"/>
  </r>
  <r>
    <x v="17"/>
    <x v="1"/>
    <x v="9"/>
    <x v="29"/>
    <d v="1899-12-30T08:00:00"/>
    <d v="1899-12-30T12:00:00"/>
    <n v="4"/>
    <n v="6"/>
    <n v="40"/>
  </r>
  <r>
    <x v="18"/>
    <x v="5"/>
    <x v="10"/>
    <x v="30"/>
    <d v="1899-12-30T13:00:00"/>
    <d v="1899-12-30T20:30:00"/>
    <n v="7"/>
    <n v="7"/>
    <n v="60"/>
  </r>
  <r>
    <x v="19"/>
    <x v="1"/>
    <x v="11"/>
    <x v="31"/>
    <d v="1899-12-30T08:00:00"/>
    <d v="1899-12-30T20:30:00"/>
    <n v="10.999999999999998"/>
    <n v="23"/>
    <n v="28.695652173913039"/>
  </r>
  <r>
    <x v="20"/>
    <x v="0"/>
    <x v="12"/>
    <x v="32"/>
    <d v="1899-12-30T08:00:00"/>
    <d v="1899-12-30T12:00:00"/>
    <n v="4"/>
    <n v="4"/>
    <n v="60"/>
  </r>
  <r>
    <x v="21"/>
    <x v="2"/>
    <x v="13"/>
    <x v="33"/>
    <d v="1899-12-30T08:00:00"/>
    <d v="1899-12-30T17:00:00"/>
    <n v="8.0000000000000018"/>
    <n v="3"/>
    <n v="160.00000000000003"/>
  </r>
  <r>
    <x v="22"/>
    <x v="6"/>
    <x v="14"/>
    <x v="34"/>
    <d v="1899-12-30T13:00:00"/>
    <d v="1899-12-30T20:30:00"/>
    <n v="7"/>
    <n v="6"/>
    <n v="70"/>
  </r>
  <r>
    <x v="23"/>
    <x v="7"/>
    <x v="15"/>
    <x v="35"/>
    <d v="1899-12-30T08:10:00"/>
    <d v="1899-12-30T12:00:00"/>
    <n v="3.8333333333333344"/>
    <n v="1"/>
    <n v="230.00000000000006"/>
  </r>
  <r>
    <x v="24"/>
    <x v="8"/>
    <x v="16"/>
    <x v="36"/>
    <d v="1899-12-30T08:10:00"/>
    <d v="1899-12-30T16:55:00"/>
    <n v="7.7500000000000018"/>
    <n v="7"/>
    <n v="66.428571428571445"/>
  </r>
  <r>
    <x v="25"/>
    <x v="3"/>
    <x v="0"/>
    <x v="37"/>
    <d v="1899-12-30T08:00:00"/>
    <d v="1899-12-30T13:10:00"/>
    <n v="4.1666666666666661"/>
    <n v="3"/>
    <n v="83.333333333333329"/>
  </r>
  <r>
    <x v="26"/>
    <x v="2"/>
    <x v="2"/>
    <x v="38"/>
    <d v="1899-12-30T16:00:00"/>
    <d v="1899-12-30T18:00:00"/>
    <n v="1.5000000000000009"/>
    <n v="2"/>
    <n v="45.000000000000028"/>
  </r>
  <r>
    <x v="27"/>
    <x v="1"/>
    <x v="3"/>
    <x v="39"/>
    <d v="1899-12-30T08:00:00"/>
    <d v="1899-12-30T12:00:00"/>
    <n v="4"/>
    <n v="1"/>
    <n v="240"/>
  </r>
  <r>
    <x v="28"/>
    <x v="5"/>
    <x v="4"/>
    <x v="40"/>
    <d v="1899-12-30T13:00:00"/>
    <d v="1899-12-30T20:30:00"/>
    <n v="7"/>
    <n v="6"/>
    <n v="70"/>
  </r>
  <r>
    <x v="29"/>
    <x v="1"/>
    <x v="2"/>
    <x v="41"/>
    <d v="1899-12-30T08:00:00"/>
    <d v="1899-12-30T20:30:00"/>
    <n v="10.999999999999998"/>
    <n v="7"/>
    <n v="94.285714285714263"/>
  </r>
  <r>
    <x v="30"/>
    <x v="0"/>
    <x v="5"/>
    <x v="42"/>
    <d v="1899-12-30T08:00:00"/>
    <d v="1899-12-30T12:00:00"/>
    <n v="4"/>
    <n v="8"/>
    <n v="30"/>
  </r>
  <r>
    <x v="31"/>
    <x v="2"/>
    <x v="6"/>
    <x v="43"/>
    <d v="1899-12-30T08:00:00"/>
    <d v="1899-12-30T17:00:00"/>
    <n v="8.0000000000000018"/>
    <n v="9"/>
    <n v="53.333333333333343"/>
  </r>
  <r>
    <x v="32"/>
    <x v="6"/>
    <x v="7"/>
    <x v="44"/>
    <d v="1899-12-30T13:00:00"/>
    <d v="1899-12-30T20:30:00"/>
    <n v="7"/>
    <n v="2"/>
    <n v="210"/>
  </r>
  <r>
    <x v="33"/>
    <x v="7"/>
    <x v="0"/>
    <x v="45"/>
    <d v="1899-12-30T08:10:00"/>
    <d v="1899-12-30T12:00:00"/>
    <n v="3.8333333333333344"/>
    <n v="3"/>
    <n v="76.666666666666686"/>
  </r>
  <r>
    <x v="34"/>
    <x v="8"/>
    <x v="2"/>
    <x v="46"/>
    <d v="1899-12-30T08:10:00"/>
    <d v="1899-12-30T16:55:00"/>
    <n v="7.7500000000000018"/>
    <n v="4"/>
    <n v="116.25000000000003"/>
  </r>
  <r>
    <x v="35"/>
    <x v="3"/>
    <x v="3"/>
    <x v="47"/>
    <d v="1899-12-30T08:00:00"/>
    <d v="1899-12-30T13:10:00"/>
    <n v="4.1666666666666661"/>
    <n v="5"/>
    <n v="49.999999999999993"/>
  </r>
  <r>
    <x v="36"/>
    <x v="2"/>
    <x v="4"/>
    <x v="48"/>
    <d v="1899-12-30T16:00:00"/>
    <d v="1899-12-30T18:00:00"/>
    <n v="1.5000000000000009"/>
    <n v="6"/>
    <n v="15.000000000000009"/>
  </r>
  <r>
    <x v="37"/>
    <x v="2"/>
    <x v="2"/>
    <x v="49"/>
    <d v="1899-12-30T08:00:00"/>
    <d v="1899-12-30T12:00:00"/>
    <n v="4"/>
    <n v="9"/>
    <n v="26.666666666666668"/>
  </r>
  <r>
    <x v="0"/>
    <x v="0"/>
    <x v="22"/>
    <x v="50"/>
    <d v="1899-12-30T08:00:00"/>
    <d v="1899-12-30T17:00:00"/>
    <n v="8.0000000000000018"/>
    <n v="2"/>
    <n v="240.00000000000006"/>
  </r>
  <r>
    <x v="38"/>
    <x v="9"/>
    <x v="22"/>
    <x v="51"/>
    <d v="1899-12-30T08:00:00"/>
    <d v="1899-12-30T17:00:00"/>
    <n v="8.0000000000000018"/>
    <n v="3"/>
    <n v="160.00000000000003"/>
  </r>
  <r>
    <x v="39"/>
    <x v="9"/>
    <x v="22"/>
    <x v="52"/>
    <d v="1899-12-30T08:00:00"/>
    <d v="1899-12-30T17:00:00"/>
    <n v="8.0000000000000018"/>
    <n v="4"/>
    <n v="120.00000000000003"/>
  </r>
  <r>
    <x v="40"/>
    <x v="0"/>
    <x v="22"/>
    <x v="53"/>
    <d v="1899-12-30T08:00:00"/>
    <d v="1899-12-30T17:00:00"/>
    <n v="8.0000000000000018"/>
    <n v="5"/>
    <n v="96.000000000000028"/>
  </r>
  <r>
    <x v="41"/>
    <x v="0"/>
    <x v="22"/>
    <x v="54"/>
    <d v="1899-12-30T08:00:00"/>
    <d v="1899-12-30T17:00:00"/>
    <n v="8.0000000000000018"/>
    <n v="6"/>
    <n v="80.000000000000014"/>
  </r>
  <r>
    <x v="42"/>
    <x v="0"/>
    <x v="22"/>
    <x v="55"/>
    <d v="1899-12-30T08:00:00"/>
    <d v="1899-12-30T20:30:00"/>
    <n v="10.999999999999998"/>
    <n v="7"/>
    <n v="94.285714285714263"/>
  </r>
  <r>
    <x v="43"/>
    <x v="10"/>
    <x v="22"/>
    <x v="56"/>
    <d v="1899-12-30T08:00:00"/>
    <d v="1899-12-30T13:00:00"/>
    <n v="4"/>
    <n v="8"/>
    <n v="30"/>
  </r>
  <r>
    <x v="0"/>
    <x v="0"/>
    <x v="22"/>
    <x v="57"/>
    <d v="1899-12-30T08:00:00"/>
    <d v="1899-12-30T13:00:00"/>
    <n v="4"/>
    <n v="10"/>
    <n v="24"/>
  </r>
  <r>
    <x v="0"/>
    <x v="0"/>
    <x v="22"/>
    <x v="58"/>
    <d v="1899-12-30T08:00:00"/>
    <d v="1899-12-30T17:00:00"/>
    <n v="8.0000000000000018"/>
    <n v="4"/>
    <n v="120.0000000000000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7">
  <r>
    <n v="24"/>
    <x v="0"/>
    <x v="0"/>
    <x v="0"/>
    <x v="0"/>
    <x v="0"/>
    <x v="0"/>
    <n v="24"/>
  </r>
  <r>
    <n v="72"/>
    <x v="0"/>
    <x v="0"/>
    <x v="1"/>
    <x v="1"/>
    <x v="0"/>
    <x v="0"/>
    <n v="24"/>
  </r>
  <r>
    <n v="109.99999999999999"/>
    <x v="0"/>
    <x v="1"/>
    <x v="2"/>
    <x v="0"/>
    <x v="0"/>
    <x v="1"/>
    <n v="109.99999999999999"/>
  </r>
  <r>
    <n v="160.00000000000003"/>
    <x v="1"/>
    <x v="2"/>
    <x v="1"/>
    <x v="0"/>
    <x v="1"/>
    <x v="2"/>
    <n v="160.00000000000003"/>
  </r>
  <r>
    <n v="120.00000000000003"/>
    <x v="2"/>
    <x v="2"/>
    <x v="1"/>
    <x v="0"/>
    <x v="2"/>
    <x v="2"/>
    <n v="120.00000000000003"/>
  </r>
  <r>
    <n v="96.000000000000028"/>
    <x v="3"/>
    <x v="0"/>
    <x v="1"/>
    <x v="0"/>
    <x v="3"/>
    <x v="0"/>
    <n v="96.000000000000028"/>
  </r>
  <r>
    <n v="80.000000000000014"/>
    <x v="4"/>
    <x v="0"/>
    <x v="1"/>
    <x v="0"/>
    <x v="4"/>
    <x v="0"/>
    <n v="80.000000000000014"/>
  </r>
  <r>
    <n v="94.285714285714263"/>
    <x v="5"/>
    <x v="0"/>
    <x v="1"/>
    <x v="0"/>
    <x v="5"/>
    <x v="0"/>
    <n v="94.285714285714263"/>
  </r>
  <r>
    <n v="30"/>
    <x v="6"/>
    <x v="3"/>
    <x v="1"/>
    <x v="0"/>
    <x v="6"/>
    <x v="3"/>
    <n v="30"/>
  </r>
  <r>
    <n v="12"/>
    <x v="7"/>
    <x v="1"/>
    <x v="0"/>
    <x v="0"/>
    <x v="7"/>
    <x v="1"/>
    <n v="12"/>
  </r>
  <r>
    <n v="14.117647058823533"/>
    <x v="8"/>
    <x v="4"/>
    <x v="3"/>
    <x v="0"/>
    <x v="8"/>
    <x v="4"/>
    <n v="14.117647058823533"/>
  </r>
  <r>
    <n v="19.09090909090909"/>
    <x v="9"/>
    <x v="5"/>
    <x v="4"/>
    <x v="0"/>
    <x v="9"/>
    <x v="5"/>
    <n v="19.09090909090909"/>
  </r>
  <r>
    <n v="16.428571428571434"/>
    <x v="10"/>
    <x v="5"/>
    <x v="5"/>
    <x v="0"/>
    <x v="10"/>
    <x v="5"/>
    <n v="16.428571428571434"/>
  </r>
  <r>
    <n v="16.428571428571434"/>
    <x v="10"/>
    <x v="5"/>
    <x v="6"/>
    <x v="0"/>
    <x v="10"/>
    <x v="5"/>
    <n v="16.428571428571434"/>
  </r>
  <r>
    <n v="155.00000000000003"/>
    <x v="11"/>
    <x v="6"/>
    <x v="7"/>
    <x v="0"/>
    <x v="11"/>
    <x v="6"/>
    <n v="155.00000000000003"/>
  </r>
  <r>
    <n v="77.500000000000014"/>
    <x v="11"/>
    <x v="7"/>
    <x v="3"/>
    <x v="0"/>
    <x v="11"/>
    <x v="7"/>
    <n v="77.500000000000014"/>
  </r>
  <r>
    <n v="115.00000000000003"/>
    <x v="12"/>
    <x v="8"/>
    <x v="8"/>
    <x v="0"/>
    <x v="12"/>
    <x v="8"/>
    <n v="115.00000000000003"/>
  </r>
  <r>
    <n v="31.249999999999996"/>
    <x v="12"/>
    <x v="1"/>
    <x v="9"/>
    <x v="0"/>
    <x v="12"/>
    <x v="1"/>
    <n v="31.249999999999996"/>
  </r>
  <r>
    <n v="90.000000000000057"/>
    <x v="13"/>
    <x v="1"/>
    <x v="10"/>
    <x v="0"/>
    <x v="13"/>
    <x v="1"/>
    <n v="90.000000000000057"/>
  </r>
  <r>
    <n v="28"/>
    <x v="13"/>
    <x v="9"/>
    <x v="8"/>
    <x v="0"/>
    <x v="13"/>
    <x v="9"/>
    <n v="28"/>
  </r>
  <r>
    <n v="26.666666666666668"/>
    <x v="14"/>
    <x v="1"/>
    <x v="11"/>
    <x v="0"/>
    <x v="14"/>
    <x v="1"/>
    <n v="26.666666666666668"/>
  </r>
  <r>
    <n v="36.923076923076934"/>
    <x v="14"/>
    <x v="4"/>
    <x v="12"/>
    <x v="0"/>
    <x v="14"/>
    <x v="4"/>
    <n v="36.923076923076934"/>
  </r>
  <r>
    <n v="30"/>
    <x v="15"/>
    <x v="0"/>
    <x v="13"/>
    <x v="0"/>
    <x v="15"/>
    <x v="0"/>
    <n v="30"/>
  </r>
  <r>
    <n v="420"/>
    <x v="15"/>
    <x v="10"/>
    <x v="11"/>
    <x v="0"/>
    <x v="15"/>
    <x v="10"/>
    <n v="420"/>
  </r>
  <r>
    <n v="65.999999999999986"/>
    <x v="16"/>
    <x v="1"/>
    <x v="14"/>
    <x v="0"/>
    <x v="16"/>
    <x v="1"/>
    <n v="65.999999999999986"/>
  </r>
  <r>
    <n v="65.999999999999986"/>
    <x v="16"/>
    <x v="1"/>
    <x v="13"/>
    <x v="0"/>
    <x v="16"/>
    <x v="1"/>
    <n v="65.999999999999986"/>
  </r>
  <r>
    <n v="10.434782608695652"/>
    <x v="17"/>
    <x v="0"/>
    <x v="15"/>
    <x v="0"/>
    <x v="17"/>
    <x v="0"/>
    <n v="10.434782608695652"/>
  </r>
  <r>
    <n v="70"/>
    <x v="17"/>
    <x v="10"/>
    <x v="13"/>
    <x v="0"/>
    <x v="17"/>
    <x v="10"/>
    <n v="70"/>
  </r>
  <r>
    <n v="48"/>
    <x v="18"/>
    <x v="1"/>
    <x v="16"/>
    <x v="0"/>
    <x v="18"/>
    <x v="1"/>
    <n v="48"/>
  </r>
  <r>
    <n v="10.909090909090912"/>
    <x v="18"/>
    <x v="4"/>
    <x v="17"/>
    <x v="0"/>
    <x v="18"/>
    <x v="4"/>
    <n v="10.909090909090912"/>
  </r>
  <r>
    <n v="90.000000000000057"/>
    <x v="19"/>
    <x v="4"/>
    <x v="18"/>
    <x v="0"/>
    <x v="19"/>
    <x v="4"/>
    <n v="90.000000000000057"/>
  </r>
  <r>
    <n v="210"/>
    <x v="19"/>
    <x v="9"/>
    <x v="19"/>
    <x v="0"/>
    <x v="19"/>
    <x v="9"/>
    <n v="210"/>
  </r>
  <r>
    <n v="57.500000000000014"/>
    <x v="20"/>
    <x v="8"/>
    <x v="20"/>
    <x v="0"/>
    <x v="20"/>
    <x v="8"/>
    <n v="57.500000000000014"/>
  </r>
  <r>
    <n v="6.0975609756097553"/>
    <x v="20"/>
    <x v="5"/>
    <x v="21"/>
    <x v="0"/>
    <x v="20"/>
    <x v="5"/>
    <n v="6.0975609756097553"/>
  </r>
  <r>
    <n v="22.142857142857149"/>
    <x v="21"/>
    <x v="6"/>
    <x v="22"/>
    <x v="0"/>
    <x v="21"/>
    <x v="6"/>
    <n v="22.142857142857149"/>
  </r>
  <r>
    <n v="90.000000000000057"/>
    <x v="22"/>
    <x v="4"/>
    <x v="14"/>
    <x v="0"/>
    <x v="22"/>
    <x v="4"/>
    <n v="90.000000000000057"/>
  </r>
  <r>
    <n v="40"/>
    <x v="23"/>
    <x v="1"/>
    <x v="15"/>
    <x v="0"/>
    <x v="23"/>
    <x v="1"/>
    <n v="40"/>
  </r>
  <r>
    <n v="60"/>
    <x v="24"/>
    <x v="10"/>
    <x v="17"/>
    <x v="0"/>
    <x v="24"/>
    <x v="10"/>
    <n v="60"/>
  </r>
  <r>
    <n v="28.695652173913039"/>
    <x v="25"/>
    <x v="1"/>
    <x v="19"/>
    <x v="0"/>
    <x v="25"/>
    <x v="1"/>
    <n v="28.695652173913039"/>
  </r>
  <r>
    <n v="60"/>
    <x v="26"/>
    <x v="0"/>
    <x v="20"/>
    <x v="0"/>
    <x v="26"/>
    <x v="0"/>
    <n v="60"/>
  </r>
  <r>
    <n v="160.00000000000003"/>
    <x v="27"/>
    <x v="4"/>
    <x v="22"/>
    <x v="0"/>
    <x v="27"/>
    <x v="4"/>
    <n v="160.00000000000003"/>
  </r>
  <r>
    <n v="70"/>
    <x v="28"/>
    <x v="9"/>
    <x v="21"/>
    <x v="0"/>
    <x v="28"/>
    <x v="9"/>
    <n v="70"/>
  </r>
  <r>
    <n v="230.00000000000006"/>
    <x v="29"/>
    <x v="8"/>
    <x v="18"/>
    <x v="0"/>
    <x v="29"/>
    <x v="8"/>
    <n v="230.00000000000006"/>
  </r>
  <r>
    <n v="66.428571428571445"/>
    <x v="30"/>
    <x v="6"/>
    <x v="16"/>
    <x v="0"/>
    <x v="30"/>
    <x v="6"/>
    <n v="66.428571428571445"/>
  </r>
  <r>
    <n v="83.333333333333329"/>
    <x v="31"/>
    <x v="5"/>
    <x v="0"/>
    <x v="0"/>
    <x v="31"/>
    <x v="5"/>
    <n v="83.333333333333329"/>
  </r>
  <r>
    <n v="45.000000000000028"/>
    <x v="32"/>
    <x v="4"/>
    <x v="3"/>
    <x v="0"/>
    <x v="32"/>
    <x v="4"/>
    <n v="45.000000000000028"/>
  </r>
  <r>
    <n v="240"/>
    <x v="33"/>
    <x v="1"/>
    <x v="4"/>
    <x v="0"/>
    <x v="33"/>
    <x v="1"/>
    <n v="240"/>
  </r>
  <r>
    <n v="70"/>
    <x v="34"/>
    <x v="10"/>
    <x v="5"/>
    <x v="0"/>
    <x v="34"/>
    <x v="10"/>
    <n v="70"/>
  </r>
  <r>
    <n v="94.285714285714263"/>
    <x v="35"/>
    <x v="1"/>
    <x v="3"/>
    <x v="0"/>
    <x v="35"/>
    <x v="1"/>
    <n v="94.285714285714263"/>
  </r>
  <r>
    <n v="30"/>
    <x v="36"/>
    <x v="0"/>
    <x v="9"/>
    <x v="0"/>
    <x v="36"/>
    <x v="0"/>
    <n v="30"/>
  </r>
  <r>
    <n v="53.333333333333343"/>
    <x v="37"/>
    <x v="4"/>
    <x v="10"/>
    <x v="0"/>
    <x v="37"/>
    <x v="4"/>
    <n v="53.333333333333343"/>
  </r>
  <r>
    <n v="210"/>
    <x v="38"/>
    <x v="9"/>
    <x v="11"/>
    <x v="0"/>
    <x v="38"/>
    <x v="9"/>
    <n v="210"/>
  </r>
  <r>
    <n v="76.666666666666686"/>
    <x v="39"/>
    <x v="8"/>
    <x v="0"/>
    <x v="0"/>
    <x v="39"/>
    <x v="8"/>
    <n v="76.666666666666686"/>
  </r>
  <r>
    <n v="116.25000000000003"/>
    <x v="40"/>
    <x v="6"/>
    <x v="3"/>
    <x v="0"/>
    <x v="40"/>
    <x v="6"/>
    <n v="116.25000000000003"/>
  </r>
  <r>
    <n v="49.999999999999993"/>
    <x v="41"/>
    <x v="5"/>
    <x v="4"/>
    <x v="0"/>
    <x v="41"/>
    <x v="5"/>
    <n v="49.999999999999993"/>
  </r>
  <r>
    <n v="15.000000000000009"/>
    <x v="42"/>
    <x v="4"/>
    <x v="5"/>
    <x v="0"/>
    <x v="42"/>
    <x v="4"/>
    <n v="15.000000000000009"/>
  </r>
  <r>
    <n v="26.666666666666668"/>
    <x v="43"/>
    <x v="4"/>
    <x v="3"/>
    <x v="0"/>
    <x v="43"/>
    <x v="4"/>
    <n v="26.66666666666666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3" minRefreshableVersion="3" showCalcMbrs="0" showDrill="0" rowGrandTotals="0" colGrandTotals="0" itemPrintTitles="1" mergeItem="1" createdVersion="3" indent="0" compact="0" compactData="0" gridDropZones="1" multipleFieldFilters="0" fieldListSortAscending="1">
  <location ref="A1:BS57" firstHeaderRow="1" firstDataRow="3" firstDataCol="2"/>
  <pivotFields count="8">
    <pivotField dataField="1" compact="0" outline="0" showAll="0" defaultSubtotal="0"/>
    <pivotField axis="axisRow" compact="0" outline="0" showAll="0" defaultSubtotal="0">
      <items count="4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</items>
    </pivotField>
    <pivotField axis="axisRow" compact="0" outline="0" showAll="0" defaultSubtotal="0">
      <items count="11">
        <item x="6"/>
        <item x="0"/>
        <item x="9"/>
        <item x="1"/>
        <item x="3"/>
        <item x="7"/>
        <item x="2"/>
        <item x="5"/>
        <item x="4"/>
        <item x="8"/>
        <item x="10"/>
      </items>
    </pivotField>
    <pivotField axis="axisCol" compact="0" outline="0" showAll="0" defaultSubtotal="0">
      <items count="23">
        <item x="1"/>
        <item x="16"/>
        <item x="10"/>
        <item x="2"/>
        <item x="14"/>
        <item x="8"/>
        <item x="0"/>
        <item x="21"/>
        <item x="17"/>
        <item x="3"/>
        <item x="12"/>
        <item x="6"/>
        <item x="9"/>
        <item x="13"/>
        <item x="18"/>
        <item x="22"/>
        <item x="20"/>
        <item x="7"/>
        <item x="15"/>
        <item x="19"/>
        <item x="5"/>
        <item x="11"/>
        <item x="4"/>
      </items>
    </pivotField>
    <pivotField dataField="1" compact="0" outline="0" showAll="0" defaultSubtotal="0"/>
    <pivotField compact="0" outline="0" showAll="0" defaultSubtotal="0">
      <items count="4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</items>
    </pivotField>
    <pivotField compact="0" outline="0" showAll="0" defaultSubtotal="0">
      <items count="11">
        <item x="6"/>
        <item x="0"/>
        <item x="9"/>
        <item x="1"/>
        <item x="3"/>
        <item x="7"/>
        <item x="2"/>
        <item x="5"/>
        <item x="4"/>
        <item x="8"/>
        <item x="10"/>
      </items>
    </pivotField>
    <pivotField dataField="1" compact="0" outline="0" showAll="0" defaultSubtotal="0"/>
  </pivotFields>
  <rowFields count="2">
    <field x="1"/>
    <field x="2"/>
  </rowFields>
  <rowItems count="54">
    <i>
      <x/>
      <x v="1"/>
    </i>
    <i r="1">
      <x v="3"/>
    </i>
    <i>
      <x v="1"/>
      <x v="6"/>
    </i>
    <i>
      <x v="2"/>
      <x v="6"/>
    </i>
    <i>
      <x v="3"/>
      <x v="1"/>
    </i>
    <i>
      <x v="4"/>
      <x v="1"/>
    </i>
    <i>
      <x v="5"/>
      <x v="1"/>
    </i>
    <i>
      <x v="6"/>
      <x v="4"/>
    </i>
    <i>
      <x v="7"/>
      <x v="3"/>
    </i>
    <i>
      <x v="8"/>
      <x v="8"/>
    </i>
    <i>
      <x v="9"/>
      <x v="7"/>
    </i>
    <i>
      <x v="10"/>
      <x v="7"/>
    </i>
    <i>
      <x v="11"/>
      <x/>
    </i>
    <i r="1">
      <x v="5"/>
    </i>
    <i>
      <x v="12"/>
      <x v="3"/>
    </i>
    <i r="1">
      <x v="9"/>
    </i>
    <i>
      <x v="13"/>
      <x v="2"/>
    </i>
    <i r="1">
      <x v="3"/>
    </i>
    <i>
      <x v="14"/>
      <x v="3"/>
    </i>
    <i r="1">
      <x v="8"/>
    </i>
    <i>
      <x v="15"/>
      <x v="1"/>
    </i>
    <i r="1">
      <x v="10"/>
    </i>
    <i>
      <x v="16"/>
      <x v="3"/>
    </i>
    <i>
      <x v="17"/>
      <x v="1"/>
    </i>
    <i r="1">
      <x v="10"/>
    </i>
    <i>
      <x v="18"/>
      <x v="3"/>
    </i>
    <i r="1">
      <x v="8"/>
    </i>
    <i>
      <x v="19"/>
      <x v="2"/>
    </i>
    <i r="1">
      <x v="8"/>
    </i>
    <i>
      <x v="20"/>
      <x v="7"/>
    </i>
    <i r="1">
      <x v="9"/>
    </i>
    <i>
      <x v="21"/>
      <x/>
    </i>
    <i>
      <x v="22"/>
      <x v="8"/>
    </i>
    <i>
      <x v="23"/>
      <x v="3"/>
    </i>
    <i>
      <x v="24"/>
      <x v="10"/>
    </i>
    <i>
      <x v="25"/>
      <x v="3"/>
    </i>
    <i>
      <x v="26"/>
      <x v="1"/>
    </i>
    <i>
      <x v="27"/>
      <x v="8"/>
    </i>
    <i>
      <x v="28"/>
      <x v="2"/>
    </i>
    <i>
      <x v="29"/>
      <x v="9"/>
    </i>
    <i>
      <x v="30"/>
      <x/>
    </i>
    <i>
      <x v="31"/>
      <x v="7"/>
    </i>
    <i>
      <x v="32"/>
      <x v="8"/>
    </i>
    <i>
      <x v="33"/>
      <x v="3"/>
    </i>
    <i>
      <x v="34"/>
      <x v="10"/>
    </i>
    <i>
      <x v="35"/>
      <x v="3"/>
    </i>
    <i>
      <x v="36"/>
      <x v="1"/>
    </i>
    <i>
      <x v="37"/>
      <x v="8"/>
    </i>
    <i>
      <x v="38"/>
      <x v="2"/>
    </i>
    <i>
      <x v="39"/>
      <x v="9"/>
    </i>
    <i>
      <x v="40"/>
      <x/>
    </i>
    <i>
      <x v="41"/>
      <x v="7"/>
    </i>
    <i>
      <x v="42"/>
      <x v="8"/>
    </i>
    <i>
      <x v="43"/>
      <x v="8"/>
    </i>
  </rowItems>
  <colFields count="2">
    <field x="3"/>
    <field x="-2"/>
  </colFields>
  <colItems count="69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  <i>
      <x v="5"/>
      <x/>
    </i>
    <i r="1" i="1">
      <x v="1"/>
    </i>
    <i r="1" i="2">
      <x v="2"/>
    </i>
    <i>
      <x v="6"/>
      <x/>
    </i>
    <i r="1" i="1">
      <x v="1"/>
    </i>
    <i r="1" i="2">
      <x v="2"/>
    </i>
    <i>
      <x v="7"/>
      <x/>
    </i>
    <i r="1" i="1">
      <x v="1"/>
    </i>
    <i r="1" i="2">
      <x v="2"/>
    </i>
    <i>
      <x v="8"/>
      <x/>
    </i>
    <i r="1" i="1">
      <x v="1"/>
    </i>
    <i r="1" i="2">
      <x v="2"/>
    </i>
    <i>
      <x v="9"/>
      <x/>
    </i>
    <i r="1" i="1">
      <x v="1"/>
    </i>
    <i r="1" i="2">
      <x v="2"/>
    </i>
    <i>
      <x v="10"/>
      <x/>
    </i>
    <i r="1" i="1">
      <x v="1"/>
    </i>
    <i r="1" i="2">
      <x v="2"/>
    </i>
    <i>
      <x v="11"/>
      <x/>
    </i>
    <i r="1" i="1">
      <x v="1"/>
    </i>
    <i r="1" i="2">
      <x v="2"/>
    </i>
    <i>
      <x v="12"/>
      <x/>
    </i>
    <i r="1" i="1">
      <x v="1"/>
    </i>
    <i r="1" i="2">
      <x v="2"/>
    </i>
    <i>
      <x v="13"/>
      <x/>
    </i>
    <i r="1" i="1">
      <x v="1"/>
    </i>
    <i r="1" i="2">
      <x v="2"/>
    </i>
    <i>
      <x v="14"/>
      <x/>
    </i>
    <i r="1" i="1">
      <x v="1"/>
    </i>
    <i r="1" i="2">
      <x v="2"/>
    </i>
    <i>
      <x v="15"/>
      <x/>
    </i>
    <i r="1" i="1">
      <x v="1"/>
    </i>
    <i r="1" i="2">
      <x v="2"/>
    </i>
    <i>
      <x v="16"/>
      <x/>
    </i>
    <i r="1" i="1">
      <x v="1"/>
    </i>
    <i r="1" i="2">
      <x v="2"/>
    </i>
    <i>
      <x v="17"/>
      <x/>
    </i>
    <i r="1" i="1">
      <x v="1"/>
    </i>
    <i r="1" i="2">
      <x v="2"/>
    </i>
    <i>
      <x v="18"/>
      <x/>
    </i>
    <i r="1" i="1">
      <x v="1"/>
    </i>
    <i r="1" i="2">
      <x v="2"/>
    </i>
    <i>
      <x v="19"/>
      <x/>
    </i>
    <i r="1" i="1">
      <x v="1"/>
    </i>
    <i r="1" i="2">
      <x v="2"/>
    </i>
    <i>
      <x v="20"/>
      <x/>
    </i>
    <i r="1" i="1">
      <x v="1"/>
    </i>
    <i r="1" i="2">
      <x v="2"/>
    </i>
    <i>
      <x v="21"/>
      <x/>
    </i>
    <i r="1" i="1">
      <x v="1"/>
    </i>
    <i r="1" i="2">
      <x v="2"/>
    </i>
    <i>
      <x v="22"/>
      <x/>
    </i>
    <i r="1" i="1">
      <x v="1"/>
    </i>
    <i r="1" i="2">
      <x v="2"/>
    </i>
  </colItems>
  <dataFields count="3">
    <dataField name="求和项:最小时间" fld="7" baseField="0" baseItem="0"/>
    <dataField name="求和项:计数数量" fld="4" baseField="0" baseItem="0"/>
    <dataField name="求和项:最小完成时间" fld="0" baseField="0" baseItem="0"/>
  </dataFields>
  <formats count="33">
    <format dxfId="42">
      <pivotArea dataOnly="0" outline="0" fieldPosition="0">
        <references count="1">
          <reference field="4294967294" count="1">
            <x v="0"/>
          </reference>
        </references>
      </pivotArea>
    </format>
    <format dxfId="41">
      <pivotArea type="all" dataOnly="0" outline="0" fieldPosition="0"/>
    </format>
    <format dxfId="40">
      <pivotArea type="all" dataOnly="0" outline="0" fieldPosition="0"/>
    </format>
    <format dxfId="39">
      <pivotArea type="all" dataOnly="0" outline="0" fieldPosition="0"/>
    </format>
    <format dxfId="38">
      <pivotArea field="3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7">
      <pivotArea field="3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6">
      <pivotArea field="3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3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0"/>
          </reference>
        </references>
      </pivotArea>
    </format>
    <format dxfId="3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1"/>
          </reference>
        </references>
      </pivotArea>
    </format>
    <format dxfId="3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2"/>
          </reference>
        </references>
      </pivotArea>
    </format>
    <format dxfId="32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3"/>
          </reference>
        </references>
      </pivotArea>
    </format>
    <format dxfId="3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4"/>
          </reference>
        </references>
      </pivotArea>
    </format>
    <format dxfId="3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5"/>
          </reference>
        </references>
      </pivotArea>
    </format>
    <format dxfId="2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6"/>
          </reference>
        </references>
      </pivotArea>
    </format>
    <format dxfId="2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7"/>
          </reference>
        </references>
      </pivotArea>
    </format>
    <format dxfId="27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8"/>
          </reference>
        </references>
      </pivotArea>
    </format>
    <format dxfId="26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9"/>
          </reference>
        </references>
      </pivotArea>
    </format>
    <format dxfId="2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10"/>
          </reference>
        </references>
      </pivotArea>
    </format>
    <format dxfId="2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11"/>
          </reference>
        </references>
      </pivotArea>
    </format>
    <format dxfId="2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12"/>
          </reference>
        </references>
      </pivotArea>
    </format>
    <format dxfId="22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13"/>
          </reference>
        </references>
      </pivotArea>
    </format>
    <format dxfId="2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14"/>
          </reference>
        </references>
      </pivotArea>
    </format>
    <format dxfId="2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15"/>
          </reference>
        </references>
      </pivotArea>
    </format>
    <format dxfId="1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16"/>
          </reference>
        </references>
      </pivotArea>
    </format>
    <format dxfId="1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17"/>
          </reference>
        </references>
      </pivotArea>
    </format>
    <format dxfId="17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18"/>
          </reference>
        </references>
      </pivotArea>
    </format>
    <format dxfId="16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19"/>
          </reference>
        </references>
      </pivotArea>
    </format>
    <format dxfId="1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20"/>
          </reference>
        </references>
      </pivotArea>
    </format>
    <format dxfId="1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21"/>
          </reference>
        </references>
      </pivotArea>
    </format>
    <format dxfId="1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3" count="1" selected="0">
            <x v="22"/>
          </reference>
        </references>
      </pivotArea>
    </format>
    <format dxfId="12">
      <pivotArea dataOnly="0" outline="0" fieldPosition="0">
        <references count="1">
          <reference field="4294967294" count="1">
            <x v="2"/>
          </reference>
        </references>
      </pivotArea>
    </format>
    <format dxfId="11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1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</formats>
  <pivotTableStyleInfo name="PivotStyleLight14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3" minRefreshableVersion="3" showCalcMbrs="0" showDrill="0" itemPrintTitles="1" mergeItem="1" createdVersion="3" indent="0" compact="0" compactData="0" gridDropZones="1" multipleFieldFilters="0">
  <location ref="A3:BV60" firstHeaderRow="1" firstDataRow="3" firstDataCol="2"/>
  <pivotFields count="10">
    <pivotField axis="axisRow" compact="0" outline="0" showAll="0" defaultSubtotal="0">
      <items count="44">
        <item x="0"/>
        <item x="38"/>
        <item x="39"/>
        <item x="40"/>
        <item x="41"/>
        <item x="42"/>
        <item x="43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</items>
    </pivotField>
    <pivotField axis="axisRow" compact="0" outline="0" showAll="0" defaultSubtotal="0">
      <items count="11">
        <item x="8"/>
        <item x="0"/>
        <item x="6"/>
        <item x="1"/>
        <item x="10"/>
        <item x="4"/>
        <item x="9"/>
        <item x="3"/>
        <item x="2"/>
        <item x="7"/>
        <item x="5"/>
      </items>
    </pivotField>
    <pivotField axis="axisCol" compact="0" outline="0" showAll="0" defaultSubtotal="0">
      <items count="23">
        <item x="22"/>
        <item x="16"/>
        <item x="6"/>
        <item x="1"/>
        <item x="8"/>
        <item x="19"/>
        <item x="0"/>
        <item x="14"/>
        <item x="10"/>
        <item x="2"/>
        <item x="18"/>
        <item x="21"/>
        <item x="5"/>
        <item x="17"/>
        <item x="15"/>
        <item x="13"/>
        <item x="12"/>
        <item x="20"/>
        <item x="9"/>
        <item x="11"/>
        <item x="4"/>
        <item x="7"/>
        <item x="3"/>
      </items>
    </pivotField>
    <pivotField compact="0" numFmtId="180" outline="0" showAll="0" defaultSubtotal="0"/>
    <pivotField compact="0" numFmtId="20" outline="0" showAll="0" defaultSubtotal="0"/>
    <pivotField compact="0" numFmtId="20" outline="0" showAll="0" defaultSubtotal="0"/>
    <pivotField compact="0" numFmtId="178" outline="0" showAll="0" defaultSubtotal="0"/>
    <pivotField dataField="1" compact="0" numFmtId="177" outline="0" showAll="0" defaultSubtotal="0"/>
    <pivotField dataField="1" compact="0" numFmtId="181" outline="0" showAll="0" defaultSubtotal="0"/>
    <pivotField dataField="1" compact="0" outline="0" dragToRow="0" dragToCol="0" dragToPage="0" showAll="0" defaultSubtotal="0"/>
  </pivotFields>
  <rowFields count="2">
    <field x="0"/>
    <field x="1"/>
  </rowFields>
  <rowItems count="55">
    <i>
      <x/>
      <x v="1"/>
    </i>
    <i r="1">
      <x v="3"/>
    </i>
    <i>
      <x v="1"/>
      <x v="6"/>
    </i>
    <i>
      <x v="2"/>
      <x v="6"/>
    </i>
    <i>
      <x v="3"/>
      <x v="1"/>
    </i>
    <i>
      <x v="4"/>
      <x v="1"/>
    </i>
    <i>
      <x v="5"/>
      <x v="1"/>
    </i>
    <i>
      <x v="6"/>
      <x v="4"/>
    </i>
    <i>
      <x v="7"/>
      <x v="3"/>
    </i>
    <i>
      <x v="8"/>
      <x v="8"/>
    </i>
    <i>
      <x v="9"/>
      <x v="7"/>
    </i>
    <i>
      <x v="10"/>
      <x v="7"/>
    </i>
    <i>
      <x v="11"/>
      <x/>
    </i>
    <i r="1">
      <x v="5"/>
    </i>
    <i>
      <x v="12"/>
      <x v="3"/>
    </i>
    <i r="1">
      <x v="9"/>
    </i>
    <i>
      <x v="13"/>
      <x v="2"/>
    </i>
    <i r="1">
      <x v="3"/>
    </i>
    <i>
      <x v="14"/>
      <x v="3"/>
    </i>
    <i r="1">
      <x v="8"/>
    </i>
    <i>
      <x v="15"/>
      <x v="1"/>
    </i>
    <i r="1">
      <x v="10"/>
    </i>
    <i>
      <x v="16"/>
      <x v="3"/>
    </i>
    <i>
      <x v="17"/>
      <x v="1"/>
    </i>
    <i r="1">
      <x v="10"/>
    </i>
    <i>
      <x v="18"/>
      <x v="3"/>
    </i>
    <i r="1">
      <x v="8"/>
    </i>
    <i>
      <x v="19"/>
      <x v="2"/>
    </i>
    <i r="1">
      <x v="8"/>
    </i>
    <i>
      <x v="20"/>
      <x v="7"/>
    </i>
    <i r="1">
      <x v="9"/>
    </i>
    <i>
      <x v="21"/>
      <x/>
    </i>
    <i>
      <x v="22"/>
      <x v="8"/>
    </i>
    <i>
      <x v="23"/>
      <x v="3"/>
    </i>
    <i>
      <x v="24"/>
      <x v="10"/>
    </i>
    <i>
      <x v="25"/>
      <x v="3"/>
    </i>
    <i>
      <x v="26"/>
      <x v="1"/>
    </i>
    <i>
      <x v="27"/>
      <x v="8"/>
    </i>
    <i>
      <x v="28"/>
      <x v="2"/>
    </i>
    <i>
      <x v="29"/>
      <x v="9"/>
    </i>
    <i>
      <x v="30"/>
      <x/>
    </i>
    <i>
      <x v="31"/>
      <x v="7"/>
    </i>
    <i>
      <x v="32"/>
      <x v="8"/>
    </i>
    <i>
      <x v="33"/>
      <x v="3"/>
    </i>
    <i>
      <x v="34"/>
      <x v="10"/>
    </i>
    <i>
      <x v="35"/>
      <x v="3"/>
    </i>
    <i>
      <x v="36"/>
      <x v="1"/>
    </i>
    <i>
      <x v="37"/>
      <x v="8"/>
    </i>
    <i>
      <x v="38"/>
      <x v="2"/>
    </i>
    <i>
      <x v="39"/>
      <x v="9"/>
    </i>
    <i>
      <x v="40"/>
      <x/>
    </i>
    <i>
      <x v="41"/>
      <x v="7"/>
    </i>
    <i>
      <x v="42"/>
      <x v="8"/>
    </i>
    <i>
      <x v="43"/>
      <x v="8"/>
    </i>
    <i t="grand">
      <x/>
    </i>
  </rowItems>
  <colFields count="2">
    <field x="2"/>
    <field x="-2"/>
  </colFields>
  <colItems count="72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  <i>
      <x v="5"/>
      <x/>
    </i>
    <i r="1" i="1">
      <x v="1"/>
    </i>
    <i r="1" i="2">
      <x v="2"/>
    </i>
    <i>
      <x v="6"/>
      <x/>
    </i>
    <i r="1" i="1">
      <x v="1"/>
    </i>
    <i r="1" i="2">
      <x v="2"/>
    </i>
    <i>
      <x v="7"/>
      <x/>
    </i>
    <i r="1" i="1">
      <x v="1"/>
    </i>
    <i r="1" i="2">
      <x v="2"/>
    </i>
    <i>
      <x v="8"/>
      <x/>
    </i>
    <i r="1" i="1">
      <x v="1"/>
    </i>
    <i r="1" i="2">
      <x v="2"/>
    </i>
    <i>
      <x v="9"/>
      <x/>
    </i>
    <i r="1" i="1">
      <x v="1"/>
    </i>
    <i r="1" i="2">
      <x v="2"/>
    </i>
    <i>
      <x v="10"/>
      <x/>
    </i>
    <i r="1" i="1">
      <x v="1"/>
    </i>
    <i r="1" i="2">
      <x v="2"/>
    </i>
    <i>
      <x v="11"/>
      <x/>
    </i>
    <i r="1" i="1">
      <x v="1"/>
    </i>
    <i r="1" i="2">
      <x v="2"/>
    </i>
    <i>
      <x v="12"/>
      <x/>
    </i>
    <i r="1" i="1">
      <x v="1"/>
    </i>
    <i r="1" i="2">
      <x v="2"/>
    </i>
    <i>
      <x v="13"/>
      <x/>
    </i>
    <i r="1" i="1">
      <x v="1"/>
    </i>
    <i r="1" i="2">
      <x v="2"/>
    </i>
    <i>
      <x v="14"/>
      <x/>
    </i>
    <i r="1" i="1">
      <x v="1"/>
    </i>
    <i r="1" i="2">
      <x v="2"/>
    </i>
    <i>
      <x v="15"/>
      <x/>
    </i>
    <i r="1" i="1">
      <x v="1"/>
    </i>
    <i r="1" i="2">
      <x v="2"/>
    </i>
    <i>
      <x v="16"/>
      <x/>
    </i>
    <i r="1" i="1">
      <x v="1"/>
    </i>
    <i r="1" i="2">
      <x v="2"/>
    </i>
    <i>
      <x v="17"/>
      <x/>
    </i>
    <i r="1" i="1">
      <x v="1"/>
    </i>
    <i r="1" i="2">
      <x v="2"/>
    </i>
    <i>
      <x v="18"/>
      <x/>
    </i>
    <i r="1" i="1">
      <x v="1"/>
    </i>
    <i r="1" i="2">
      <x v="2"/>
    </i>
    <i>
      <x v="19"/>
      <x/>
    </i>
    <i r="1" i="1">
      <x v="1"/>
    </i>
    <i r="1" i="2">
      <x v="2"/>
    </i>
    <i>
      <x v="20"/>
      <x/>
    </i>
    <i r="1" i="1">
      <x v="1"/>
    </i>
    <i r="1" i="2">
      <x v="2"/>
    </i>
    <i>
      <x v="21"/>
      <x/>
    </i>
    <i r="1" i="1">
      <x v="1"/>
    </i>
    <i r="1" i="2">
      <x v="2"/>
    </i>
    <i>
      <x v="22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最小值项:单位时间（分钟）/件" fld="8" subtotal="min" baseField="0" baseItem="0"/>
    <dataField name="计数项:数量（件）" fld="7" subtotal="count" baseField="0" baseItem="0"/>
    <dataField name="最小完成时间" fld="9" baseField="0" baseItem="0"/>
  </dataFields>
  <formats count="9">
    <format dxfId="9">
      <pivotArea type="all" dataOnly="0" outline="0" fieldPosition="0"/>
    </format>
    <format dxfId="8">
      <pivotArea type="all" dataOnly="0" outline="0" fieldPosition="0"/>
    </format>
    <format dxfId="7">
      <pivotArea outline="0" collapsedLevelsAreSubtotals="1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format>
    <format dxfId="6">
      <pivotArea field="2" type="button" dataOnly="0" labelOnly="1" outline="0" axis="axisCol" fieldPosition="0"/>
    </format>
    <format dxfId="5">
      <pivotArea dataOnly="0" labelOnly="1" outline="0" fieldPosition="0">
        <references count="1">
          <reference field="2" count="1">
            <x v="0"/>
          </reference>
        </references>
      </pivotArea>
    </format>
    <format dxfId="4">
      <pivotArea type="all" dataOnly="0" outline="0" fieldPosition="0"/>
    </format>
    <format dxfId="3">
      <pivotArea dataOnly="0" outline="0" fieldPosition="0">
        <references count="1">
          <reference field="4294967294" count="1">
            <x v="0"/>
          </reference>
        </references>
      </pivotArea>
    </format>
    <format dxfId="2">
      <pivotArea outline="0" collapsedLevelsAreSubtotals="1" fieldPosition="0">
        <references count="4">
          <reference field="4294967294" count="1" selected="0">
            <x v="2"/>
          </reference>
          <reference field="0" count="1" selected="0">
            <x v="0"/>
          </reference>
          <reference field="1" count="1" selected="0">
            <x v="1"/>
          </reference>
          <reference field="2" count="1" selected="0">
            <x v="0"/>
          </reference>
        </references>
      </pivotArea>
    </format>
    <format dxfId="1">
      <pivotArea outline="0" collapsedLevelsAreSubtotals="1" fieldPosition="0">
        <references count="4">
          <reference field="4294967294" count="1" selected="0">
            <x v="2"/>
          </reference>
          <reference field="0" count="1" selected="0">
            <x v="0"/>
          </reference>
          <reference field="1" count="1" selected="0">
            <x v="1"/>
          </reference>
          <reference field="2" count="1" selected="0">
            <x v="0"/>
          </reference>
        </references>
      </pivotArea>
    </format>
  </formats>
  <pivotTableStyleInfo name="PivotStyleLight9" showRowHeaders="1" showColHeaders="1" showRowStripes="0" showColStripes="0" showLastColumn="1"/>
</pivotTableDefinition>
</file>

<file path=xl/queryTables/queryTable1.xml><?xml version="1.0" encoding="utf-8"?>
<queryTable xmlns="http://schemas.openxmlformats.org/spreadsheetml/2006/main" name="SQL-聚合函数&amp;wherwe子句应用" connectionId="4" autoFormatId="16" applyNumberFormats="0" applyBorderFormats="0" applyFontFormats="0" applyPatternFormats="0" applyAlignmentFormats="0" applyWidthHeightFormats="0">
  <queryTableRefresh nextId="9">
    <queryTableFields count="8">
      <queryTableField id="1" name="最小完成时间" tableColumnId="1"/>
      <queryTableField id="2" name="表1.图号" tableColumnId="2"/>
      <queryTableField id="3" name="表1.工序" tableColumnId="3"/>
      <queryTableField id="4" name="姓名" tableColumnId="4"/>
      <queryTableField id="5" name="计数数量" tableColumnId="5"/>
      <queryTableField id="6" name="表2.图号" tableColumnId="6"/>
      <queryTableField id="7" name="表2.工序" tableColumnId="7"/>
      <queryTableField id="8" name="最小时间" tableColumnId="8"/>
    </queryTableFields>
  </queryTableRefresh>
</queryTable>
</file>

<file path=xl/queryTables/queryTable2.xml><?xml version="1.0" encoding="utf-8"?>
<queryTable xmlns="http://schemas.openxmlformats.org/spreadsheetml/2006/main" name="SQL-聚合函数&amp;wherwe子句应用" connectionId="3" autoFormatId="16" applyNumberFormats="0" applyBorderFormats="0" applyFontFormats="0" applyPatternFormats="0" applyAlignmentFormats="0" applyWidthHeightFormats="0">
  <queryTableRefresh nextId="4">
    <queryTableFields count="3">
      <queryTableField id="1" name="图号" tableColumnId="1"/>
      <queryTableField id="2" name="工序" tableColumnId="2"/>
      <queryTableField id="3" name="最小时间" tableColumnId="3"/>
    </queryTableFields>
  </queryTableRefresh>
</queryTable>
</file>

<file path=xl/queryTables/queryTable3.xml><?xml version="1.0" encoding="utf-8"?>
<queryTable xmlns="http://schemas.openxmlformats.org/spreadsheetml/2006/main" name="SQL-聚合函数&amp;wherwe子句应用" connectionId="2" autoFormatId="16" applyNumberFormats="0" applyBorderFormats="0" applyFontFormats="0" applyPatternFormats="0" applyAlignmentFormats="0" applyWidthHeightFormats="0">
  <queryTableRefresh nextId="5">
    <queryTableFields count="4">
      <queryTableField id="1" name="图号" tableColumnId="1"/>
      <queryTableField id="2" name="工序" tableColumnId="2"/>
      <queryTableField id="3" name="姓名" tableColumnId="3"/>
      <queryTableField id="4" name="计数数量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3" name="表_SQL_聚合函数_wherwe子句应用4" displayName="表_SQL_聚合函数_wherwe子句应用4" ref="A1:H58" tableType="queryTable" totalsRowShown="0" headerRowDxfId="63" dataDxfId="62">
  <autoFilter ref="A1:H58"/>
  <tableColumns count="8">
    <tableColumn id="1" uniqueName="1" name="最小完成时间" queryTableFieldId="1" dataDxfId="61"/>
    <tableColumn id="2" uniqueName="2" name="表1.图号" queryTableFieldId="2" dataDxfId="60"/>
    <tableColumn id="3" uniqueName="3" name="表1.工序" queryTableFieldId="3" dataDxfId="59"/>
    <tableColumn id="4" uniqueName="4" name="姓名" queryTableFieldId="4" dataDxfId="58"/>
    <tableColumn id="5" uniqueName="5" name="计数数量" queryTableFieldId="5" dataDxfId="57"/>
    <tableColumn id="6" uniqueName="6" name="表2.图号" queryTableFieldId="6" dataDxfId="56"/>
    <tableColumn id="7" uniqueName="7" name="表2.工序" queryTableFieldId="7" dataDxfId="55"/>
    <tableColumn id="8" uniqueName="8" name="最小时间" queryTableFieldId="8" dataDxfId="5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_SQL_聚合函数_wherwe子句应用3" displayName="表_SQL_聚合函数_wherwe子句应用3" ref="A1:C55" tableType="queryTable" totalsRowShown="0" headerRowDxfId="53" dataDxfId="52">
  <autoFilter ref="A1:C55"/>
  <tableColumns count="3">
    <tableColumn id="1" uniqueName="1" name="图号" queryTableFieldId="1" dataDxfId="51"/>
    <tableColumn id="2" uniqueName="2" name="工序" queryTableFieldId="2" dataDxfId="50"/>
    <tableColumn id="3" uniqueName="3" name="最小时间" queryTableFieldId="3" dataDxfId="4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1" name="表_SQL_聚合函数_wherwe子句应用" displayName="表_SQL_聚合函数_wherwe子句应用" ref="A1:D58" tableType="queryTable" totalsRowShown="0" headerRowDxfId="48" dataDxfId="47">
  <autoFilter ref="A1:D58"/>
  <tableColumns count="4">
    <tableColumn id="1" uniqueName="1" name="图号" queryTableFieldId="1" dataDxfId="46"/>
    <tableColumn id="2" uniqueName="2" name="工序" queryTableFieldId="2" dataDxfId="45"/>
    <tableColumn id="3" uniqueName="3" name="姓名" queryTableFieldId="3" dataDxfId="44"/>
    <tableColumn id="4" uniqueName="4" name="计数数量" queryTableFieldId="4" dataDxfId="4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QL-&#32858;&#21512;&#20989;&#25968;&amp;wherwe&#23376;&#21477;&#24212;&#29992;%20for%202007.xls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SQL-&#32858;&#21512;&#20989;&#25968;&amp;wherwe&#23376;&#21477;&#24212;&#29992;%20for%202007.xlsx" TargetMode="External"/><Relationship Id="rId1" Type="http://schemas.openxmlformats.org/officeDocument/2006/relationships/hyperlink" Target="SQL-&#32858;&#21512;&#20989;&#25968;&amp;wherwe&#23376;&#21477;&#24212;&#29992;%20for%202007.xlsx" TargetMode="External"/><Relationship Id="rId6" Type="http://schemas.openxmlformats.org/officeDocument/2006/relationships/hyperlink" Target="SQL-&#32858;&#21512;&#20989;&#25968;&amp;wherwe&#23376;&#21477;&#24212;&#29992;%20for%202007.xlsx" TargetMode="External"/><Relationship Id="rId5" Type="http://schemas.openxmlformats.org/officeDocument/2006/relationships/hyperlink" Target="SQL-&#32858;&#21512;&#20989;&#25968;&amp;wherwe&#23376;&#21477;&#24212;&#29992;%20for%202007.xlsx" TargetMode="External"/><Relationship Id="rId4" Type="http://schemas.openxmlformats.org/officeDocument/2006/relationships/hyperlink" Target="SQL-&#32858;&#21512;&#20989;&#25968;&amp;wherwe&#23376;&#21477;&#24212;&#29992;%20for%202007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showGridLines="0" tabSelected="1" workbookViewId="0">
      <pane ySplit="4" topLeftCell="A5" activePane="bottomLeft" state="frozen"/>
      <selection pane="bottomLeft" activeCell="C5" sqref="C5"/>
    </sheetView>
  </sheetViews>
  <sheetFormatPr defaultRowHeight="16.5"/>
  <cols>
    <col min="1" max="10" width="9" style="42"/>
    <col min="11" max="11" width="13" style="42" customWidth="1"/>
    <col min="12" max="16384" width="9" style="42"/>
  </cols>
  <sheetData>
    <row r="1" spans="1:11" ht="24" customHeight="1">
      <c r="A1" s="64" t="s">
        <v>129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17.25" thickBot="1">
      <c r="A2" s="41" t="s">
        <v>113</v>
      </c>
    </row>
    <row r="3" spans="1:11" ht="44.25" customHeight="1" thickTop="1">
      <c r="A3" s="76" t="s">
        <v>115</v>
      </c>
      <c r="B3" s="77"/>
      <c r="C3" s="77"/>
      <c r="D3" s="77"/>
      <c r="E3" s="77"/>
      <c r="F3" s="77"/>
      <c r="G3" s="77"/>
      <c r="H3" s="77"/>
      <c r="I3" s="77"/>
      <c r="J3" s="77"/>
      <c r="K3" s="78"/>
    </row>
    <row r="4" spans="1:11" ht="17.25" thickBot="1">
      <c r="A4" s="45" t="s">
        <v>114</v>
      </c>
      <c r="B4" s="46"/>
      <c r="C4" s="46"/>
      <c r="D4" s="46"/>
      <c r="E4" s="46"/>
      <c r="F4" s="46"/>
      <c r="G4" s="46"/>
      <c r="H4" s="46"/>
      <c r="I4" s="46"/>
      <c r="J4" s="46"/>
      <c r="K4" s="47"/>
    </row>
    <row r="5" spans="1:11" ht="18" thickTop="1" thickBot="1">
      <c r="A5" s="41" t="s">
        <v>116</v>
      </c>
      <c r="C5" s="43" t="s">
        <v>143</v>
      </c>
    </row>
    <row r="6" spans="1:11" ht="16.5" customHeight="1" thickTop="1">
      <c r="A6" s="79" t="s">
        <v>117</v>
      </c>
      <c r="B6" s="77"/>
      <c r="C6" s="77"/>
      <c r="D6" s="77"/>
      <c r="E6" s="77"/>
      <c r="F6" s="77"/>
      <c r="G6" s="77"/>
      <c r="H6" s="77"/>
      <c r="I6" s="77"/>
      <c r="J6" s="77"/>
      <c r="K6" s="78"/>
    </row>
    <row r="7" spans="1:11">
      <c r="A7" s="80"/>
      <c r="B7" s="81"/>
      <c r="C7" s="81"/>
      <c r="D7" s="81"/>
      <c r="E7" s="81"/>
      <c r="F7" s="81"/>
      <c r="G7" s="81"/>
      <c r="H7" s="81"/>
      <c r="I7" s="81"/>
      <c r="J7" s="81"/>
      <c r="K7" s="82"/>
    </row>
    <row r="8" spans="1:11">
      <c r="A8" s="80"/>
      <c r="B8" s="81"/>
      <c r="C8" s="81"/>
      <c r="D8" s="81"/>
      <c r="E8" s="81"/>
      <c r="F8" s="81"/>
      <c r="G8" s="81"/>
      <c r="H8" s="81"/>
      <c r="I8" s="81"/>
      <c r="J8" s="81"/>
      <c r="K8" s="82"/>
    </row>
    <row r="9" spans="1:11">
      <c r="A9" s="80"/>
      <c r="B9" s="81"/>
      <c r="C9" s="81"/>
      <c r="D9" s="81"/>
      <c r="E9" s="81"/>
      <c r="F9" s="81"/>
      <c r="G9" s="81"/>
      <c r="H9" s="81"/>
      <c r="I9" s="81"/>
      <c r="J9" s="81"/>
      <c r="K9" s="82"/>
    </row>
    <row r="10" spans="1:11" ht="17.25" thickBot="1">
      <c r="A10" s="83"/>
      <c r="B10" s="84"/>
      <c r="C10" s="84"/>
      <c r="D10" s="84"/>
      <c r="E10" s="84"/>
      <c r="F10" s="84"/>
      <c r="G10" s="84"/>
      <c r="H10" s="84"/>
      <c r="I10" s="84"/>
      <c r="J10" s="84"/>
      <c r="K10" s="85"/>
    </row>
    <row r="11" spans="1:11" ht="17.25" thickTop="1">
      <c r="A11" s="42" t="s">
        <v>118</v>
      </c>
    </row>
    <row r="12" spans="1:11" ht="17.25" thickBot="1">
      <c r="A12" s="42" t="s">
        <v>119</v>
      </c>
      <c r="C12" s="43" t="s">
        <v>144</v>
      </c>
    </row>
    <row r="13" spans="1:11" ht="17.25" thickTop="1">
      <c r="A13" s="86" t="s">
        <v>123</v>
      </c>
      <c r="B13" s="87"/>
      <c r="C13" s="87"/>
      <c r="D13" s="87"/>
      <c r="E13" s="87"/>
      <c r="F13" s="87"/>
      <c r="G13" s="87"/>
      <c r="H13" s="87"/>
      <c r="I13" s="87"/>
      <c r="J13" s="87"/>
      <c r="K13" s="88"/>
    </row>
    <row r="14" spans="1:11">
      <c r="A14" s="89"/>
      <c r="B14" s="90"/>
      <c r="C14" s="90"/>
      <c r="D14" s="90"/>
      <c r="E14" s="90"/>
      <c r="F14" s="90"/>
      <c r="G14" s="90"/>
      <c r="H14" s="90"/>
      <c r="I14" s="90"/>
      <c r="J14" s="90"/>
      <c r="K14" s="91"/>
    </row>
    <row r="15" spans="1:11">
      <c r="A15" s="89"/>
      <c r="B15" s="90"/>
      <c r="C15" s="90"/>
      <c r="D15" s="90"/>
      <c r="E15" s="90"/>
      <c r="F15" s="90"/>
      <c r="G15" s="90"/>
      <c r="H15" s="90"/>
      <c r="I15" s="90"/>
      <c r="J15" s="90"/>
      <c r="K15" s="91"/>
    </row>
    <row r="16" spans="1:11">
      <c r="A16" s="89"/>
      <c r="B16" s="90"/>
      <c r="C16" s="90"/>
      <c r="D16" s="90"/>
      <c r="E16" s="90"/>
      <c r="F16" s="90"/>
      <c r="G16" s="90"/>
      <c r="H16" s="90"/>
      <c r="I16" s="90"/>
      <c r="J16" s="90"/>
      <c r="K16" s="91"/>
    </row>
    <row r="17" spans="1:11" ht="17.25" thickBot="1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4"/>
    </row>
    <row r="18" spans="1:11" ht="24" thickTop="1" thickBot="1">
      <c r="A18" s="44" t="s">
        <v>120</v>
      </c>
    </row>
    <row r="19" spans="1:11" ht="17.25" thickTop="1">
      <c r="A19" s="71" t="s">
        <v>124</v>
      </c>
      <c r="B19" s="95"/>
      <c r="C19" s="95"/>
      <c r="D19" s="95"/>
      <c r="E19" s="95"/>
      <c r="F19" s="95"/>
      <c r="G19" s="95"/>
      <c r="H19" s="95"/>
      <c r="I19" s="95"/>
      <c r="J19" s="95"/>
      <c r="K19" s="96"/>
    </row>
    <row r="20" spans="1:11">
      <c r="A20" s="65" t="s">
        <v>125</v>
      </c>
      <c r="B20" s="66"/>
      <c r="C20" s="66"/>
      <c r="D20" s="66"/>
      <c r="E20" s="66"/>
      <c r="F20" s="66"/>
      <c r="G20" s="66"/>
      <c r="H20" s="66"/>
      <c r="I20" s="66"/>
      <c r="J20" s="66"/>
      <c r="K20" s="67"/>
    </row>
    <row r="21" spans="1:11">
      <c r="A21" s="65"/>
      <c r="B21" s="66"/>
      <c r="C21" s="66"/>
      <c r="D21" s="66"/>
      <c r="E21" s="66"/>
      <c r="F21" s="66"/>
      <c r="G21" s="66"/>
      <c r="H21" s="66"/>
      <c r="I21" s="66"/>
      <c r="J21" s="66"/>
      <c r="K21" s="67"/>
    </row>
    <row r="22" spans="1:11" ht="17.25" thickBot="1">
      <c r="A22" s="68"/>
      <c r="B22" s="69"/>
      <c r="C22" s="69"/>
      <c r="D22" s="69"/>
      <c r="E22" s="69"/>
      <c r="F22" s="69"/>
      <c r="G22" s="69"/>
      <c r="H22" s="69"/>
      <c r="I22" s="69"/>
      <c r="J22" s="69"/>
      <c r="K22" s="70"/>
    </row>
    <row r="23" spans="1:11" ht="17.25" thickTop="1">
      <c r="A23" s="75" t="s">
        <v>126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</row>
    <row r="24" spans="1:11" ht="17.25" thickBot="1">
      <c r="A24" s="48" t="s">
        <v>128</v>
      </c>
      <c r="C24" s="43" t="s">
        <v>145</v>
      </c>
    </row>
    <row r="25" spans="1:11" ht="17.25" thickTop="1">
      <c r="A25" s="71" t="s">
        <v>130</v>
      </c>
      <c r="B25" s="72"/>
      <c r="C25" s="72"/>
      <c r="D25" s="72"/>
      <c r="E25" s="72"/>
      <c r="F25" s="72"/>
      <c r="G25" s="72"/>
      <c r="H25" s="72"/>
      <c r="I25" s="72"/>
      <c r="J25" s="72"/>
      <c r="K25" s="73"/>
    </row>
    <row r="26" spans="1:11">
      <c r="A26" s="65" t="s">
        <v>133</v>
      </c>
      <c r="B26" s="66"/>
      <c r="C26" s="66"/>
      <c r="D26" s="66"/>
      <c r="E26" s="66"/>
      <c r="F26" s="66"/>
      <c r="G26" s="66"/>
      <c r="H26" s="66"/>
      <c r="I26" s="66"/>
      <c r="J26" s="66"/>
      <c r="K26" s="67"/>
    </row>
    <row r="27" spans="1:11">
      <c r="A27" s="65"/>
      <c r="B27" s="66"/>
      <c r="C27" s="66"/>
      <c r="D27" s="66"/>
      <c r="E27" s="66"/>
      <c r="F27" s="66"/>
      <c r="G27" s="66"/>
      <c r="H27" s="66"/>
      <c r="I27" s="66"/>
      <c r="J27" s="66"/>
      <c r="K27" s="67"/>
    </row>
    <row r="28" spans="1:11">
      <c r="A28" s="65"/>
      <c r="B28" s="66"/>
      <c r="C28" s="66"/>
      <c r="D28" s="66"/>
      <c r="E28" s="66"/>
      <c r="F28" s="66"/>
      <c r="G28" s="66"/>
      <c r="H28" s="66"/>
      <c r="I28" s="66"/>
      <c r="J28" s="66"/>
      <c r="K28" s="67"/>
    </row>
    <row r="29" spans="1:11" ht="17.25" thickBot="1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70"/>
    </row>
    <row r="30" spans="1:11" ht="20.100000000000001" customHeight="1" thickTop="1">
      <c r="A30" s="74" t="s">
        <v>132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</row>
    <row r="31" spans="1:11" ht="17.25" thickBot="1">
      <c r="A31" s="48" t="s">
        <v>128</v>
      </c>
      <c r="C31" s="43" t="s">
        <v>146</v>
      </c>
    </row>
    <row r="32" spans="1:11" ht="17.25" thickTop="1">
      <c r="A32" s="49" t="s">
        <v>134</v>
      </c>
      <c r="B32" s="50"/>
      <c r="C32" s="50"/>
      <c r="D32" s="50"/>
      <c r="E32" s="50"/>
      <c r="F32" s="50"/>
      <c r="G32" s="50"/>
      <c r="H32" s="50"/>
      <c r="I32" s="50"/>
      <c r="J32" s="50"/>
      <c r="K32" s="51"/>
    </row>
    <row r="33" spans="1:11" ht="17.25" thickBot="1">
      <c r="A33" s="52" t="s">
        <v>136</v>
      </c>
      <c r="B33" s="53"/>
      <c r="C33" s="53"/>
      <c r="D33" s="53"/>
      <c r="E33" s="53"/>
      <c r="F33" s="53"/>
      <c r="G33" s="53"/>
      <c r="H33" s="53"/>
      <c r="I33" s="53"/>
      <c r="J33" s="53"/>
      <c r="K33" s="54"/>
    </row>
    <row r="34" spans="1:11" ht="9.75" customHeight="1" thickTop="1" thickBot="1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spans="1:11" ht="17.25" thickTop="1">
      <c r="A35" s="49" t="s">
        <v>135</v>
      </c>
      <c r="B35" s="50"/>
      <c r="C35" s="50"/>
      <c r="D35" s="50"/>
      <c r="E35" s="50"/>
      <c r="F35" s="50"/>
      <c r="G35" s="50"/>
      <c r="H35" s="50"/>
      <c r="I35" s="50"/>
      <c r="J35" s="50"/>
      <c r="K35" s="51"/>
    </row>
    <row r="36" spans="1:11">
      <c r="A36" s="58" t="s">
        <v>137</v>
      </c>
      <c r="B36" s="59"/>
      <c r="C36" s="59"/>
      <c r="D36" s="59"/>
      <c r="E36" s="59"/>
      <c r="F36" s="59"/>
      <c r="G36" s="59"/>
      <c r="H36" s="59"/>
      <c r="I36" s="59"/>
      <c r="J36" s="59"/>
      <c r="K36" s="60"/>
    </row>
    <row r="37" spans="1:11" ht="17.25" thickBot="1">
      <c r="A37" s="61"/>
      <c r="B37" s="62"/>
      <c r="C37" s="62"/>
      <c r="D37" s="62"/>
      <c r="E37" s="62"/>
      <c r="F37" s="62"/>
      <c r="G37" s="62"/>
      <c r="H37" s="62"/>
      <c r="I37" s="62"/>
      <c r="J37" s="62"/>
      <c r="K37" s="63"/>
    </row>
    <row r="38" spans="1:11" ht="17.25" thickTop="1"/>
    <row r="39" spans="1:11">
      <c r="A39" s="57" t="s">
        <v>138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 spans="1:1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 spans="1:1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 spans="1:11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 spans="1:11">
      <c r="A43" s="48" t="s">
        <v>128</v>
      </c>
      <c r="C43" s="43" t="s">
        <v>147</v>
      </c>
    </row>
    <row r="44" spans="1:11">
      <c r="A44" s="56" t="s">
        <v>141</v>
      </c>
      <c r="C44" s="43" t="s">
        <v>142</v>
      </c>
    </row>
  </sheetData>
  <mergeCells count="12">
    <mergeCell ref="A39:K42"/>
    <mergeCell ref="A36:K37"/>
    <mergeCell ref="A1:K1"/>
    <mergeCell ref="A26:K29"/>
    <mergeCell ref="A25:K25"/>
    <mergeCell ref="A30:K30"/>
    <mergeCell ref="A23:K23"/>
    <mergeCell ref="A3:K3"/>
    <mergeCell ref="A6:K10"/>
    <mergeCell ref="A13:K17"/>
    <mergeCell ref="A20:K22"/>
    <mergeCell ref="A19:K19"/>
  </mergeCells>
  <phoneticPr fontId="6" type="noConversion"/>
  <hyperlinks>
    <hyperlink ref="C5" r:id="rId1" location="传统透视表!A1"/>
    <hyperlink ref="C12" r:id="rId2" location="SQL查询透视表!A1"/>
    <hyperlink ref="C24" r:id="rId3" location="表1!A1"/>
    <hyperlink ref="C31" r:id="rId4" location="表2!A1"/>
    <hyperlink ref="C43" r:id="rId5" location="表3!A1"/>
    <hyperlink ref="C44" r:id="rId6" location="SQL查询透视表!A1"/>
  </hyperlinks>
  <pageMargins left="0.7" right="0.7" top="0.75" bottom="0.75" header="0.3" footer="0.3"/>
  <pageSetup paperSize="9" orientation="portrait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8"/>
  <sheetViews>
    <sheetView workbookViewId="0">
      <selection activeCell="H9" sqref="H9"/>
    </sheetView>
  </sheetViews>
  <sheetFormatPr defaultRowHeight="13.5"/>
  <cols>
    <col min="1" max="1" width="16.125" style="22" bestFit="1" customWidth="1"/>
    <col min="2" max="3" width="12" style="22" bestFit="1" customWidth="1"/>
    <col min="4" max="4" width="7.75" style="22" bestFit="1" customWidth="1"/>
    <col min="5" max="5" width="11.75" style="22" bestFit="1" customWidth="1"/>
    <col min="6" max="7" width="12" style="22" bestFit="1" customWidth="1"/>
    <col min="8" max="8" width="12.75" style="22" bestFit="1" customWidth="1"/>
    <col min="9" max="16384" width="9" style="22"/>
  </cols>
  <sheetData>
    <row r="1" spans="1:8">
      <c r="A1" s="22" t="s">
        <v>109</v>
      </c>
      <c r="B1" s="22" t="s">
        <v>122</v>
      </c>
      <c r="C1" s="22" t="s">
        <v>121</v>
      </c>
      <c r="D1" s="22" t="s">
        <v>100</v>
      </c>
      <c r="E1" s="22" t="s">
        <v>127</v>
      </c>
      <c r="F1" s="22" t="s">
        <v>139</v>
      </c>
      <c r="G1" s="22" t="s">
        <v>140</v>
      </c>
      <c r="H1" s="22" t="s">
        <v>131</v>
      </c>
    </row>
    <row r="2" spans="1:8">
      <c r="A2" s="22">
        <v>24</v>
      </c>
      <c r="B2" s="22" t="s">
        <v>90</v>
      </c>
      <c r="C2" s="22" t="s">
        <v>12</v>
      </c>
      <c r="D2" s="22" t="s">
        <v>62</v>
      </c>
      <c r="E2" s="22">
        <v>1</v>
      </c>
      <c r="F2" s="22" t="s">
        <v>90</v>
      </c>
      <c r="G2" s="22" t="s">
        <v>12</v>
      </c>
      <c r="H2" s="22">
        <v>24</v>
      </c>
    </row>
    <row r="3" spans="1:8">
      <c r="A3" s="22">
        <v>72</v>
      </c>
      <c r="B3" s="22" t="s">
        <v>90</v>
      </c>
      <c r="C3" s="22" t="s">
        <v>12</v>
      </c>
      <c r="D3" s="22" t="s">
        <v>68</v>
      </c>
      <c r="E3" s="22">
        <v>3</v>
      </c>
      <c r="F3" s="22" t="s">
        <v>90</v>
      </c>
      <c r="G3" s="22" t="s">
        <v>12</v>
      </c>
      <c r="H3" s="22">
        <v>24</v>
      </c>
    </row>
    <row r="4" spans="1:8">
      <c r="A4" s="22">
        <v>109.99999999999999</v>
      </c>
      <c r="B4" s="22" t="s">
        <v>90</v>
      </c>
      <c r="C4" s="22" t="s">
        <v>14</v>
      </c>
      <c r="D4" s="22" t="s">
        <v>65</v>
      </c>
      <c r="E4" s="22">
        <v>1</v>
      </c>
      <c r="F4" s="22" t="s">
        <v>90</v>
      </c>
      <c r="G4" s="22" t="s">
        <v>14</v>
      </c>
      <c r="H4" s="22">
        <v>109.99999999999999</v>
      </c>
    </row>
    <row r="5" spans="1:8">
      <c r="A5" s="22">
        <v>160.00000000000003</v>
      </c>
      <c r="B5" s="22" t="s">
        <v>91</v>
      </c>
      <c r="C5" s="22" t="s">
        <v>44</v>
      </c>
      <c r="D5" s="22" t="s">
        <v>68</v>
      </c>
      <c r="E5" s="22">
        <v>1</v>
      </c>
      <c r="F5" s="22" t="s">
        <v>91</v>
      </c>
      <c r="G5" s="22" t="s">
        <v>44</v>
      </c>
      <c r="H5" s="22">
        <v>160.00000000000003</v>
      </c>
    </row>
    <row r="6" spans="1:8">
      <c r="A6" s="22">
        <v>120.00000000000003</v>
      </c>
      <c r="B6" s="22" t="s">
        <v>45</v>
      </c>
      <c r="C6" s="22" t="s">
        <v>44</v>
      </c>
      <c r="D6" s="22" t="s">
        <v>68</v>
      </c>
      <c r="E6" s="22">
        <v>1</v>
      </c>
      <c r="F6" s="22" t="s">
        <v>45</v>
      </c>
      <c r="G6" s="22" t="s">
        <v>44</v>
      </c>
      <c r="H6" s="22">
        <v>120.00000000000003</v>
      </c>
    </row>
    <row r="7" spans="1:8">
      <c r="A7" s="22">
        <v>96.000000000000028</v>
      </c>
      <c r="B7" s="22" t="s">
        <v>92</v>
      </c>
      <c r="C7" s="22" t="s">
        <v>12</v>
      </c>
      <c r="D7" s="22" t="s">
        <v>68</v>
      </c>
      <c r="E7" s="22">
        <v>1</v>
      </c>
      <c r="F7" s="22" t="s">
        <v>92</v>
      </c>
      <c r="G7" s="22" t="s">
        <v>12</v>
      </c>
      <c r="H7" s="22">
        <v>96.000000000000028</v>
      </c>
    </row>
    <row r="8" spans="1:8">
      <c r="A8" s="22">
        <v>80.000000000000014</v>
      </c>
      <c r="B8" s="22" t="s">
        <v>93</v>
      </c>
      <c r="C8" s="22" t="s">
        <v>12</v>
      </c>
      <c r="D8" s="22" t="s">
        <v>68</v>
      </c>
      <c r="E8" s="22">
        <v>1</v>
      </c>
      <c r="F8" s="22" t="s">
        <v>93</v>
      </c>
      <c r="G8" s="22" t="s">
        <v>12</v>
      </c>
      <c r="H8" s="22">
        <v>80.000000000000014</v>
      </c>
    </row>
    <row r="9" spans="1:8">
      <c r="A9" s="22">
        <v>94.285714285714263</v>
      </c>
      <c r="B9" s="22" t="s">
        <v>94</v>
      </c>
      <c r="C9" s="22" t="s">
        <v>12</v>
      </c>
      <c r="D9" s="22" t="s">
        <v>68</v>
      </c>
      <c r="E9" s="22">
        <v>1</v>
      </c>
      <c r="F9" s="22" t="s">
        <v>94</v>
      </c>
      <c r="G9" s="22" t="s">
        <v>12</v>
      </c>
      <c r="H9" s="22">
        <v>94.285714285714263</v>
      </c>
    </row>
    <row r="10" spans="1:8">
      <c r="A10" s="22">
        <v>30</v>
      </c>
      <c r="B10" s="22" t="s">
        <v>95</v>
      </c>
      <c r="C10" s="22" t="s">
        <v>43</v>
      </c>
      <c r="D10" s="22" t="s">
        <v>68</v>
      </c>
      <c r="E10" s="22">
        <v>1</v>
      </c>
      <c r="F10" s="22" t="s">
        <v>95</v>
      </c>
      <c r="G10" s="22" t="s">
        <v>43</v>
      </c>
      <c r="H10" s="22">
        <v>30</v>
      </c>
    </row>
    <row r="11" spans="1:8">
      <c r="A11" s="22">
        <v>12</v>
      </c>
      <c r="B11" s="22" t="s">
        <v>96</v>
      </c>
      <c r="C11" s="22" t="s">
        <v>14</v>
      </c>
      <c r="D11" s="22" t="s">
        <v>62</v>
      </c>
      <c r="E11" s="22">
        <v>1</v>
      </c>
      <c r="F11" s="22" t="s">
        <v>96</v>
      </c>
      <c r="G11" s="22" t="s">
        <v>14</v>
      </c>
      <c r="H11" s="22">
        <v>12</v>
      </c>
    </row>
    <row r="12" spans="1:8">
      <c r="A12" s="22">
        <v>14.117647058823533</v>
      </c>
      <c r="B12" s="22" t="s">
        <v>42</v>
      </c>
      <c r="C12" s="22" t="s">
        <v>0</v>
      </c>
      <c r="D12" s="22" t="s">
        <v>59</v>
      </c>
      <c r="E12" s="22">
        <v>1</v>
      </c>
      <c r="F12" s="22" t="s">
        <v>42</v>
      </c>
      <c r="G12" s="22" t="s">
        <v>0</v>
      </c>
      <c r="H12" s="22">
        <v>14.117647058823533</v>
      </c>
    </row>
    <row r="13" spans="1:8">
      <c r="A13" s="22">
        <v>19.09090909090909</v>
      </c>
      <c r="B13" s="22" t="s">
        <v>41</v>
      </c>
      <c r="C13" s="22" t="s">
        <v>3</v>
      </c>
      <c r="D13" s="22" t="s">
        <v>46</v>
      </c>
      <c r="E13" s="22">
        <v>1</v>
      </c>
      <c r="F13" s="22" t="s">
        <v>41</v>
      </c>
      <c r="G13" s="22" t="s">
        <v>3</v>
      </c>
      <c r="H13" s="22">
        <v>19.09090909090909</v>
      </c>
    </row>
    <row r="14" spans="1:8">
      <c r="A14" s="22">
        <v>16.428571428571434</v>
      </c>
      <c r="B14" s="22" t="s">
        <v>40</v>
      </c>
      <c r="C14" s="22" t="s">
        <v>3</v>
      </c>
      <c r="D14" s="22" t="s">
        <v>48</v>
      </c>
      <c r="E14" s="22">
        <v>1</v>
      </c>
      <c r="F14" s="22" t="s">
        <v>40</v>
      </c>
      <c r="G14" s="22" t="s">
        <v>3</v>
      </c>
      <c r="H14" s="22">
        <v>16.428571428571434</v>
      </c>
    </row>
    <row r="15" spans="1:8">
      <c r="A15" s="22">
        <v>16.428571428571434</v>
      </c>
      <c r="B15" s="22" t="s">
        <v>40</v>
      </c>
      <c r="C15" s="22" t="s">
        <v>3</v>
      </c>
      <c r="D15" s="22" t="s">
        <v>57</v>
      </c>
      <c r="E15" s="22">
        <v>1</v>
      </c>
      <c r="F15" s="22" t="s">
        <v>40</v>
      </c>
      <c r="G15" s="22" t="s">
        <v>3</v>
      </c>
      <c r="H15" s="22">
        <v>16.428571428571434</v>
      </c>
    </row>
    <row r="16" spans="1:8">
      <c r="A16" s="22">
        <v>155.00000000000003</v>
      </c>
      <c r="B16" s="22" t="s">
        <v>39</v>
      </c>
      <c r="C16" s="22" t="s">
        <v>5</v>
      </c>
      <c r="D16" s="22" t="s">
        <v>51</v>
      </c>
      <c r="E16" s="22">
        <v>1</v>
      </c>
      <c r="F16" s="22" t="s">
        <v>39</v>
      </c>
      <c r="G16" s="22" t="s">
        <v>5</v>
      </c>
      <c r="H16" s="22">
        <v>155.00000000000003</v>
      </c>
    </row>
    <row r="17" spans="1:8">
      <c r="A17" s="22">
        <v>77.500000000000014</v>
      </c>
      <c r="B17" s="22" t="s">
        <v>39</v>
      </c>
      <c r="C17" s="22" t="s">
        <v>38</v>
      </c>
      <c r="D17" s="22" t="s">
        <v>59</v>
      </c>
      <c r="E17" s="22">
        <v>1</v>
      </c>
      <c r="F17" s="22" t="s">
        <v>39</v>
      </c>
      <c r="G17" s="22" t="s">
        <v>38</v>
      </c>
      <c r="H17" s="22">
        <v>77.500000000000014</v>
      </c>
    </row>
    <row r="18" spans="1:8">
      <c r="A18" s="22">
        <v>115.00000000000003</v>
      </c>
      <c r="B18" s="22" t="s">
        <v>37</v>
      </c>
      <c r="C18" s="22" t="s">
        <v>7</v>
      </c>
      <c r="D18" s="22" t="s">
        <v>63</v>
      </c>
      <c r="E18" s="22">
        <v>1</v>
      </c>
      <c r="F18" s="22" t="s">
        <v>37</v>
      </c>
      <c r="G18" s="22" t="s">
        <v>7</v>
      </c>
      <c r="H18" s="22">
        <v>115.00000000000003</v>
      </c>
    </row>
    <row r="19" spans="1:8">
      <c r="A19" s="22">
        <v>31.249999999999996</v>
      </c>
      <c r="B19" s="22" t="s">
        <v>37</v>
      </c>
      <c r="C19" s="22" t="s">
        <v>14</v>
      </c>
      <c r="D19" s="22" t="s">
        <v>56</v>
      </c>
      <c r="E19" s="22">
        <v>1</v>
      </c>
      <c r="F19" s="22" t="s">
        <v>37</v>
      </c>
      <c r="G19" s="22" t="s">
        <v>14</v>
      </c>
      <c r="H19" s="22">
        <v>31.249999999999996</v>
      </c>
    </row>
    <row r="20" spans="1:8">
      <c r="A20" s="22">
        <v>90.000000000000057</v>
      </c>
      <c r="B20" s="22" t="s">
        <v>36</v>
      </c>
      <c r="C20" s="22" t="s">
        <v>14</v>
      </c>
      <c r="D20" s="22" t="s">
        <v>66</v>
      </c>
      <c r="E20" s="22">
        <v>1</v>
      </c>
      <c r="F20" s="22" t="s">
        <v>36</v>
      </c>
      <c r="G20" s="22" t="s">
        <v>14</v>
      </c>
      <c r="H20" s="22">
        <v>90.000000000000057</v>
      </c>
    </row>
    <row r="21" spans="1:8">
      <c r="A21" s="22">
        <v>28</v>
      </c>
      <c r="B21" s="22" t="s">
        <v>36</v>
      </c>
      <c r="C21" s="22" t="s">
        <v>9</v>
      </c>
      <c r="D21" s="22" t="s">
        <v>63</v>
      </c>
      <c r="E21" s="22">
        <v>1</v>
      </c>
      <c r="F21" s="22" t="s">
        <v>36</v>
      </c>
      <c r="G21" s="22" t="s">
        <v>9</v>
      </c>
      <c r="H21" s="22">
        <v>28</v>
      </c>
    </row>
    <row r="22" spans="1:8">
      <c r="A22" s="22">
        <v>26.666666666666668</v>
      </c>
      <c r="B22" s="22" t="s">
        <v>35</v>
      </c>
      <c r="C22" s="22" t="s">
        <v>14</v>
      </c>
      <c r="D22" s="22" t="s">
        <v>47</v>
      </c>
      <c r="E22" s="22">
        <v>1</v>
      </c>
      <c r="F22" s="22" t="s">
        <v>35</v>
      </c>
      <c r="G22" s="22" t="s">
        <v>14</v>
      </c>
      <c r="H22" s="22">
        <v>26.666666666666668</v>
      </c>
    </row>
    <row r="23" spans="1:8">
      <c r="A23" s="22">
        <v>36.923076923076934</v>
      </c>
      <c r="B23" s="22" t="s">
        <v>35</v>
      </c>
      <c r="C23" s="22" t="s">
        <v>0</v>
      </c>
      <c r="D23" s="22" t="s">
        <v>58</v>
      </c>
      <c r="E23" s="22">
        <v>1</v>
      </c>
      <c r="F23" s="22" t="s">
        <v>35</v>
      </c>
      <c r="G23" s="22" t="s">
        <v>0</v>
      </c>
      <c r="H23" s="22">
        <v>36.923076923076934</v>
      </c>
    </row>
    <row r="24" spans="1:8">
      <c r="A24" s="22">
        <v>30</v>
      </c>
      <c r="B24" s="22" t="s">
        <v>34</v>
      </c>
      <c r="C24" s="22" t="s">
        <v>12</v>
      </c>
      <c r="D24" s="22" t="s">
        <v>55</v>
      </c>
      <c r="E24" s="22">
        <v>1</v>
      </c>
      <c r="F24" s="22" t="s">
        <v>34</v>
      </c>
      <c r="G24" s="22" t="s">
        <v>12</v>
      </c>
      <c r="H24" s="22">
        <v>30</v>
      </c>
    </row>
    <row r="25" spans="1:8">
      <c r="A25" s="22">
        <v>420</v>
      </c>
      <c r="B25" s="22" t="s">
        <v>34</v>
      </c>
      <c r="C25" s="22" t="s">
        <v>16</v>
      </c>
      <c r="D25" s="22" t="s">
        <v>47</v>
      </c>
      <c r="E25" s="22">
        <v>1</v>
      </c>
      <c r="F25" s="22" t="s">
        <v>34</v>
      </c>
      <c r="G25" s="22" t="s">
        <v>16</v>
      </c>
      <c r="H25" s="22">
        <v>420</v>
      </c>
    </row>
    <row r="26" spans="1:8">
      <c r="A26" s="22">
        <v>65.999999999999986</v>
      </c>
      <c r="B26" s="22" t="s">
        <v>33</v>
      </c>
      <c r="C26" s="22" t="s">
        <v>14</v>
      </c>
      <c r="D26" s="22" t="s">
        <v>64</v>
      </c>
      <c r="E26" s="22">
        <v>1</v>
      </c>
      <c r="F26" s="22" t="s">
        <v>33</v>
      </c>
      <c r="G26" s="22" t="s">
        <v>14</v>
      </c>
      <c r="H26" s="22">
        <v>65.999999999999986</v>
      </c>
    </row>
    <row r="27" spans="1:8">
      <c r="A27" s="22">
        <v>65.999999999999986</v>
      </c>
      <c r="B27" s="22" t="s">
        <v>33</v>
      </c>
      <c r="C27" s="22" t="s">
        <v>14</v>
      </c>
      <c r="D27" s="22" t="s">
        <v>55</v>
      </c>
      <c r="E27" s="22">
        <v>1</v>
      </c>
      <c r="F27" s="22" t="s">
        <v>33</v>
      </c>
      <c r="G27" s="22" t="s">
        <v>14</v>
      </c>
      <c r="H27" s="22">
        <v>65.999999999999986</v>
      </c>
    </row>
    <row r="28" spans="1:8">
      <c r="A28" s="22">
        <v>10.434782608695652</v>
      </c>
      <c r="B28" s="22" t="s">
        <v>32</v>
      </c>
      <c r="C28" s="22" t="s">
        <v>12</v>
      </c>
      <c r="D28" s="22" t="s">
        <v>50</v>
      </c>
      <c r="E28" s="22">
        <v>1</v>
      </c>
      <c r="F28" s="22" t="s">
        <v>32</v>
      </c>
      <c r="G28" s="22" t="s">
        <v>12</v>
      </c>
      <c r="H28" s="22">
        <v>10.434782608695652</v>
      </c>
    </row>
    <row r="29" spans="1:8">
      <c r="A29" s="22">
        <v>70</v>
      </c>
      <c r="B29" s="22" t="s">
        <v>32</v>
      </c>
      <c r="C29" s="22" t="s">
        <v>16</v>
      </c>
      <c r="D29" s="22" t="s">
        <v>55</v>
      </c>
      <c r="E29" s="22">
        <v>1</v>
      </c>
      <c r="F29" s="22" t="s">
        <v>32</v>
      </c>
      <c r="G29" s="22" t="s">
        <v>16</v>
      </c>
      <c r="H29" s="22">
        <v>70</v>
      </c>
    </row>
    <row r="30" spans="1:8">
      <c r="A30" s="22">
        <v>48</v>
      </c>
      <c r="B30" s="22" t="s">
        <v>31</v>
      </c>
      <c r="C30" s="22" t="s">
        <v>14</v>
      </c>
      <c r="D30" s="22" t="s">
        <v>67</v>
      </c>
      <c r="E30" s="22">
        <v>1</v>
      </c>
      <c r="F30" s="22" t="s">
        <v>31</v>
      </c>
      <c r="G30" s="22" t="s">
        <v>14</v>
      </c>
      <c r="H30" s="22">
        <v>48</v>
      </c>
    </row>
    <row r="31" spans="1:8">
      <c r="A31" s="22">
        <v>10.909090909090912</v>
      </c>
      <c r="B31" s="22" t="s">
        <v>31</v>
      </c>
      <c r="C31" s="22" t="s">
        <v>0</v>
      </c>
      <c r="D31" s="22" t="s">
        <v>60</v>
      </c>
      <c r="E31" s="22">
        <v>1</v>
      </c>
      <c r="F31" s="22" t="s">
        <v>31</v>
      </c>
      <c r="G31" s="22" t="s">
        <v>0</v>
      </c>
      <c r="H31" s="22">
        <v>10.909090909090912</v>
      </c>
    </row>
    <row r="32" spans="1:8">
      <c r="A32" s="22">
        <v>90.000000000000057</v>
      </c>
      <c r="B32" s="22" t="s">
        <v>30</v>
      </c>
      <c r="C32" s="22" t="s">
        <v>0</v>
      </c>
      <c r="D32" s="22" t="s">
        <v>54</v>
      </c>
      <c r="E32" s="22">
        <v>1</v>
      </c>
      <c r="F32" s="22" t="s">
        <v>30</v>
      </c>
      <c r="G32" s="22" t="s">
        <v>0</v>
      </c>
      <c r="H32" s="22">
        <v>90.000000000000057</v>
      </c>
    </row>
    <row r="33" spans="1:8">
      <c r="A33" s="22">
        <v>210</v>
      </c>
      <c r="B33" s="22" t="s">
        <v>30</v>
      </c>
      <c r="C33" s="22" t="s">
        <v>9</v>
      </c>
      <c r="D33" s="22" t="s">
        <v>49</v>
      </c>
      <c r="E33" s="22">
        <v>1</v>
      </c>
      <c r="F33" s="22" t="s">
        <v>30</v>
      </c>
      <c r="G33" s="22" t="s">
        <v>9</v>
      </c>
      <c r="H33" s="22">
        <v>210</v>
      </c>
    </row>
    <row r="34" spans="1:8">
      <c r="A34" s="22">
        <v>57.500000000000014</v>
      </c>
      <c r="B34" s="22" t="s">
        <v>29</v>
      </c>
      <c r="C34" s="22" t="s">
        <v>7</v>
      </c>
      <c r="D34" s="22" t="s">
        <v>52</v>
      </c>
      <c r="E34" s="22">
        <v>1</v>
      </c>
      <c r="F34" s="22" t="s">
        <v>29</v>
      </c>
      <c r="G34" s="22" t="s">
        <v>7</v>
      </c>
      <c r="H34" s="22">
        <v>57.500000000000014</v>
      </c>
    </row>
    <row r="35" spans="1:8">
      <c r="A35" s="22">
        <v>6.0975609756097553</v>
      </c>
      <c r="B35" s="22" t="s">
        <v>29</v>
      </c>
      <c r="C35" s="22" t="s">
        <v>3</v>
      </c>
      <c r="D35" s="22" t="s">
        <v>61</v>
      </c>
      <c r="E35" s="22">
        <v>1</v>
      </c>
      <c r="F35" s="22" t="s">
        <v>29</v>
      </c>
      <c r="G35" s="22" t="s">
        <v>3</v>
      </c>
      <c r="H35" s="22">
        <v>6.0975609756097553</v>
      </c>
    </row>
    <row r="36" spans="1:8">
      <c r="A36" s="22">
        <v>22.142857142857149</v>
      </c>
      <c r="B36" s="22" t="s">
        <v>28</v>
      </c>
      <c r="C36" s="22" t="s">
        <v>5</v>
      </c>
      <c r="D36" s="22" t="s">
        <v>53</v>
      </c>
      <c r="E36" s="22">
        <v>1</v>
      </c>
      <c r="F36" s="22" t="s">
        <v>28</v>
      </c>
      <c r="G36" s="22" t="s">
        <v>5</v>
      </c>
      <c r="H36" s="22">
        <v>22.142857142857149</v>
      </c>
    </row>
    <row r="37" spans="1:8">
      <c r="A37" s="22">
        <v>90.000000000000057</v>
      </c>
      <c r="B37" s="22" t="s">
        <v>97</v>
      </c>
      <c r="C37" s="22" t="s">
        <v>0</v>
      </c>
      <c r="D37" s="22" t="s">
        <v>64</v>
      </c>
      <c r="E37" s="22">
        <v>1</v>
      </c>
      <c r="F37" s="22" t="s">
        <v>97</v>
      </c>
      <c r="G37" s="22" t="s">
        <v>0</v>
      </c>
      <c r="H37" s="22">
        <v>90.000000000000057</v>
      </c>
    </row>
    <row r="38" spans="1:8">
      <c r="A38" s="22">
        <v>40</v>
      </c>
      <c r="B38" s="22" t="s">
        <v>98</v>
      </c>
      <c r="C38" s="22" t="s">
        <v>14</v>
      </c>
      <c r="D38" s="22" t="s">
        <v>50</v>
      </c>
      <c r="E38" s="22">
        <v>1</v>
      </c>
      <c r="F38" s="22" t="s">
        <v>98</v>
      </c>
      <c r="G38" s="22" t="s">
        <v>14</v>
      </c>
      <c r="H38" s="22">
        <v>40</v>
      </c>
    </row>
    <row r="39" spans="1:8">
      <c r="A39" s="22">
        <v>60</v>
      </c>
      <c r="B39" s="22" t="s">
        <v>27</v>
      </c>
      <c r="C39" s="22" t="s">
        <v>16</v>
      </c>
      <c r="D39" s="22" t="s">
        <v>60</v>
      </c>
      <c r="E39" s="22">
        <v>1</v>
      </c>
      <c r="F39" s="22" t="s">
        <v>27</v>
      </c>
      <c r="G39" s="22" t="s">
        <v>16</v>
      </c>
      <c r="H39" s="22">
        <v>60</v>
      </c>
    </row>
    <row r="40" spans="1:8">
      <c r="A40" s="22">
        <v>28.695652173913039</v>
      </c>
      <c r="B40" s="22" t="s">
        <v>26</v>
      </c>
      <c r="C40" s="22" t="s">
        <v>14</v>
      </c>
      <c r="D40" s="22" t="s">
        <v>49</v>
      </c>
      <c r="E40" s="22">
        <v>1</v>
      </c>
      <c r="F40" s="22" t="s">
        <v>26</v>
      </c>
      <c r="G40" s="22" t="s">
        <v>14</v>
      </c>
      <c r="H40" s="22">
        <v>28.695652173913039</v>
      </c>
    </row>
    <row r="41" spans="1:8">
      <c r="A41" s="22">
        <v>60</v>
      </c>
      <c r="B41" s="22" t="s">
        <v>25</v>
      </c>
      <c r="C41" s="22" t="s">
        <v>12</v>
      </c>
      <c r="D41" s="22" t="s">
        <v>52</v>
      </c>
      <c r="E41" s="22">
        <v>1</v>
      </c>
      <c r="F41" s="22" t="s">
        <v>25</v>
      </c>
      <c r="G41" s="22" t="s">
        <v>12</v>
      </c>
      <c r="H41" s="22">
        <v>60</v>
      </c>
    </row>
    <row r="42" spans="1:8">
      <c r="A42" s="22">
        <v>160.00000000000003</v>
      </c>
      <c r="B42" s="22" t="s">
        <v>24</v>
      </c>
      <c r="C42" s="22" t="s">
        <v>0</v>
      </c>
      <c r="D42" s="22" t="s">
        <v>53</v>
      </c>
      <c r="E42" s="22">
        <v>1</v>
      </c>
      <c r="F42" s="22" t="s">
        <v>24</v>
      </c>
      <c r="G42" s="22" t="s">
        <v>0</v>
      </c>
      <c r="H42" s="22">
        <v>160.00000000000003</v>
      </c>
    </row>
    <row r="43" spans="1:8">
      <c r="A43" s="22">
        <v>70</v>
      </c>
      <c r="B43" s="22" t="s">
        <v>23</v>
      </c>
      <c r="C43" s="22" t="s">
        <v>9</v>
      </c>
      <c r="D43" s="22" t="s">
        <v>61</v>
      </c>
      <c r="E43" s="22">
        <v>1</v>
      </c>
      <c r="F43" s="22" t="s">
        <v>23</v>
      </c>
      <c r="G43" s="22" t="s">
        <v>9</v>
      </c>
      <c r="H43" s="22">
        <v>70</v>
      </c>
    </row>
    <row r="44" spans="1:8">
      <c r="A44" s="22">
        <v>230.00000000000006</v>
      </c>
      <c r="B44" s="22" t="s">
        <v>22</v>
      </c>
      <c r="C44" s="22" t="s">
        <v>7</v>
      </c>
      <c r="D44" s="22" t="s">
        <v>54</v>
      </c>
      <c r="E44" s="22">
        <v>1</v>
      </c>
      <c r="F44" s="22" t="s">
        <v>22</v>
      </c>
      <c r="G44" s="22" t="s">
        <v>7</v>
      </c>
      <c r="H44" s="22">
        <v>230.00000000000006</v>
      </c>
    </row>
    <row r="45" spans="1:8">
      <c r="A45" s="22">
        <v>66.428571428571445</v>
      </c>
      <c r="B45" s="22" t="s">
        <v>21</v>
      </c>
      <c r="C45" s="22" t="s">
        <v>5</v>
      </c>
      <c r="D45" s="22" t="s">
        <v>67</v>
      </c>
      <c r="E45" s="22">
        <v>1</v>
      </c>
      <c r="F45" s="22" t="s">
        <v>21</v>
      </c>
      <c r="G45" s="22" t="s">
        <v>5</v>
      </c>
      <c r="H45" s="22">
        <v>66.428571428571445</v>
      </c>
    </row>
    <row r="46" spans="1:8">
      <c r="A46" s="22">
        <v>83.333333333333329</v>
      </c>
      <c r="B46" s="22" t="s">
        <v>20</v>
      </c>
      <c r="C46" s="22" t="s">
        <v>3</v>
      </c>
      <c r="D46" s="22" t="s">
        <v>62</v>
      </c>
      <c r="E46" s="22">
        <v>1</v>
      </c>
      <c r="F46" s="22" t="s">
        <v>20</v>
      </c>
      <c r="G46" s="22" t="s">
        <v>3</v>
      </c>
      <c r="H46" s="22">
        <v>83.333333333333329</v>
      </c>
    </row>
    <row r="47" spans="1:8">
      <c r="A47" s="22">
        <v>45.000000000000028</v>
      </c>
      <c r="B47" s="22" t="s">
        <v>19</v>
      </c>
      <c r="C47" s="22" t="s">
        <v>0</v>
      </c>
      <c r="D47" s="22" t="s">
        <v>59</v>
      </c>
      <c r="E47" s="22">
        <v>1</v>
      </c>
      <c r="F47" s="22" t="s">
        <v>19</v>
      </c>
      <c r="G47" s="22" t="s">
        <v>0</v>
      </c>
      <c r="H47" s="22">
        <v>45.000000000000028</v>
      </c>
    </row>
    <row r="48" spans="1:8">
      <c r="A48" s="22">
        <v>240</v>
      </c>
      <c r="B48" s="22" t="s">
        <v>18</v>
      </c>
      <c r="C48" s="22" t="s">
        <v>14</v>
      </c>
      <c r="D48" s="22" t="s">
        <v>46</v>
      </c>
      <c r="E48" s="22">
        <v>1</v>
      </c>
      <c r="F48" s="22" t="s">
        <v>18</v>
      </c>
      <c r="G48" s="22" t="s">
        <v>14</v>
      </c>
      <c r="H48" s="22">
        <v>240</v>
      </c>
    </row>
    <row r="49" spans="1:8">
      <c r="A49" s="22">
        <v>70</v>
      </c>
      <c r="B49" s="22" t="s">
        <v>17</v>
      </c>
      <c r="C49" s="22" t="s">
        <v>16</v>
      </c>
      <c r="D49" s="22" t="s">
        <v>48</v>
      </c>
      <c r="E49" s="22">
        <v>1</v>
      </c>
      <c r="F49" s="22" t="s">
        <v>17</v>
      </c>
      <c r="G49" s="22" t="s">
        <v>16</v>
      </c>
      <c r="H49" s="22">
        <v>70</v>
      </c>
    </row>
    <row r="50" spans="1:8">
      <c r="A50" s="22">
        <v>94.285714285714263</v>
      </c>
      <c r="B50" s="22" t="s">
        <v>15</v>
      </c>
      <c r="C50" s="22" t="s">
        <v>14</v>
      </c>
      <c r="D50" s="22" t="s">
        <v>59</v>
      </c>
      <c r="E50" s="22">
        <v>1</v>
      </c>
      <c r="F50" s="22" t="s">
        <v>15</v>
      </c>
      <c r="G50" s="22" t="s">
        <v>14</v>
      </c>
      <c r="H50" s="22">
        <v>94.285714285714263</v>
      </c>
    </row>
    <row r="51" spans="1:8">
      <c r="A51" s="22">
        <v>30</v>
      </c>
      <c r="B51" s="22" t="s">
        <v>13</v>
      </c>
      <c r="C51" s="22" t="s">
        <v>12</v>
      </c>
      <c r="D51" s="22" t="s">
        <v>56</v>
      </c>
      <c r="E51" s="22">
        <v>1</v>
      </c>
      <c r="F51" s="22" t="s">
        <v>13</v>
      </c>
      <c r="G51" s="22" t="s">
        <v>12</v>
      </c>
      <c r="H51" s="22">
        <v>30</v>
      </c>
    </row>
    <row r="52" spans="1:8">
      <c r="A52" s="22">
        <v>53.333333333333343</v>
      </c>
      <c r="B52" s="22" t="s">
        <v>11</v>
      </c>
      <c r="C52" s="22" t="s">
        <v>0</v>
      </c>
      <c r="D52" s="22" t="s">
        <v>66</v>
      </c>
      <c r="E52" s="22">
        <v>1</v>
      </c>
      <c r="F52" s="22" t="s">
        <v>11</v>
      </c>
      <c r="G52" s="22" t="s">
        <v>0</v>
      </c>
      <c r="H52" s="22">
        <v>53.333333333333343</v>
      </c>
    </row>
    <row r="53" spans="1:8">
      <c r="A53" s="22">
        <v>210</v>
      </c>
      <c r="B53" s="22" t="s">
        <v>10</v>
      </c>
      <c r="C53" s="22" t="s">
        <v>9</v>
      </c>
      <c r="D53" s="22" t="s">
        <v>47</v>
      </c>
      <c r="E53" s="22">
        <v>1</v>
      </c>
      <c r="F53" s="22" t="s">
        <v>10</v>
      </c>
      <c r="G53" s="22" t="s">
        <v>9</v>
      </c>
      <c r="H53" s="22">
        <v>210</v>
      </c>
    </row>
    <row r="54" spans="1:8">
      <c r="A54" s="22">
        <v>76.666666666666686</v>
      </c>
      <c r="B54" s="22" t="s">
        <v>8</v>
      </c>
      <c r="C54" s="22" t="s">
        <v>7</v>
      </c>
      <c r="D54" s="22" t="s">
        <v>62</v>
      </c>
      <c r="E54" s="22">
        <v>1</v>
      </c>
      <c r="F54" s="22" t="s">
        <v>8</v>
      </c>
      <c r="G54" s="22" t="s">
        <v>7</v>
      </c>
      <c r="H54" s="22">
        <v>76.666666666666686</v>
      </c>
    </row>
    <row r="55" spans="1:8">
      <c r="A55" s="22">
        <v>116.25000000000003</v>
      </c>
      <c r="B55" s="22" t="s">
        <v>6</v>
      </c>
      <c r="C55" s="22" t="s">
        <v>5</v>
      </c>
      <c r="D55" s="22" t="s">
        <v>59</v>
      </c>
      <c r="E55" s="22">
        <v>1</v>
      </c>
      <c r="F55" s="22" t="s">
        <v>6</v>
      </c>
      <c r="G55" s="22" t="s">
        <v>5</v>
      </c>
      <c r="H55" s="22">
        <v>116.25000000000003</v>
      </c>
    </row>
    <row r="56" spans="1:8">
      <c r="A56" s="22">
        <v>49.999999999999993</v>
      </c>
      <c r="B56" s="22" t="s">
        <v>4</v>
      </c>
      <c r="C56" s="22" t="s">
        <v>3</v>
      </c>
      <c r="D56" s="22" t="s">
        <v>46</v>
      </c>
      <c r="E56" s="22">
        <v>1</v>
      </c>
      <c r="F56" s="22" t="s">
        <v>4</v>
      </c>
      <c r="G56" s="22" t="s">
        <v>3</v>
      </c>
      <c r="H56" s="22">
        <v>49.999999999999993</v>
      </c>
    </row>
    <row r="57" spans="1:8">
      <c r="A57" s="22">
        <v>15.000000000000009</v>
      </c>
      <c r="B57" s="22" t="s">
        <v>2</v>
      </c>
      <c r="C57" s="22" t="s">
        <v>0</v>
      </c>
      <c r="D57" s="22" t="s">
        <v>48</v>
      </c>
      <c r="E57" s="22">
        <v>1</v>
      </c>
      <c r="F57" s="22" t="s">
        <v>2</v>
      </c>
      <c r="G57" s="22" t="s">
        <v>0</v>
      </c>
      <c r="H57" s="22">
        <v>15.000000000000009</v>
      </c>
    </row>
    <row r="58" spans="1:8">
      <c r="A58" s="22">
        <v>26.666666666666668</v>
      </c>
      <c r="B58" s="22" t="s">
        <v>1</v>
      </c>
      <c r="C58" s="22" t="s">
        <v>0</v>
      </c>
      <c r="D58" s="22" t="s">
        <v>59</v>
      </c>
      <c r="E58" s="22">
        <v>1</v>
      </c>
      <c r="F58" s="22" t="s">
        <v>1</v>
      </c>
      <c r="G58" s="22" t="s">
        <v>0</v>
      </c>
      <c r="H58" s="22">
        <v>26.666666666666668</v>
      </c>
    </row>
  </sheetData>
  <phoneticPr fontId="6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C55"/>
  <sheetViews>
    <sheetView workbookViewId="0">
      <selection activeCell="E26" sqref="E26"/>
    </sheetView>
  </sheetViews>
  <sheetFormatPr defaultRowHeight="13.5"/>
  <cols>
    <col min="1" max="1" width="7.75" style="22" bestFit="1" customWidth="1"/>
    <col min="2" max="2" width="11.375" style="22" bestFit="1" customWidth="1"/>
    <col min="3" max="3" width="12.75" style="22" bestFit="1" customWidth="1"/>
    <col min="4" max="16384" width="9" style="22"/>
  </cols>
  <sheetData>
    <row r="1" spans="1:3">
      <c r="A1" s="22" t="s">
        <v>102</v>
      </c>
      <c r="B1" s="22" t="s">
        <v>103</v>
      </c>
      <c r="C1" s="22" t="s">
        <v>131</v>
      </c>
    </row>
    <row r="2" spans="1:3">
      <c r="A2" s="22" t="s">
        <v>90</v>
      </c>
      <c r="B2" s="22" t="s">
        <v>12</v>
      </c>
      <c r="C2" s="22">
        <v>24</v>
      </c>
    </row>
    <row r="3" spans="1:3">
      <c r="A3" s="22" t="s">
        <v>90</v>
      </c>
      <c r="B3" s="22" t="s">
        <v>14</v>
      </c>
      <c r="C3" s="22">
        <v>109.99999999999999</v>
      </c>
    </row>
    <row r="4" spans="1:3">
      <c r="A4" s="22" t="s">
        <v>91</v>
      </c>
      <c r="B4" s="22" t="s">
        <v>44</v>
      </c>
      <c r="C4" s="22">
        <v>160.00000000000003</v>
      </c>
    </row>
    <row r="5" spans="1:3">
      <c r="A5" s="22" t="s">
        <v>45</v>
      </c>
      <c r="B5" s="22" t="s">
        <v>44</v>
      </c>
      <c r="C5" s="22">
        <v>120.00000000000003</v>
      </c>
    </row>
    <row r="6" spans="1:3">
      <c r="A6" s="22" t="s">
        <v>92</v>
      </c>
      <c r="B6" s="22" t="s">
        <v>12</v>
      </c>
      <c r="C6" s="22">
        <v>96.000000000000028</v>
      </c>
    </row>
    <row r="7" spans="1:3">
      <c r="A7" s="22" t="s">
        <v>93</v>
      </c>
      <c r="B7" s="22" t="s">
        <v>12</v>
      </c>
      <c r="C7" s="22">
        <v>80.000000000000014</v>
      </c>
    </row>
    <row r="8" spans="1:3">
      <c r="A8" s="22" t="s">
        <v>94</v>
      </c>
      <c r="B8" s="22" t="s">
        <v>12</v>
      </c>
      <c r="C8" s="22">
        <v>94.285714285714263</v>
      </c>
    </row>
    <row r="9" spans="1:3">
      <c r="A9" s="22" t="s">
        <v>95</v>
      </c>
      <c r="B9" s="22" t="s">
        <v>43</v>
      </c>
      <c r="C9" s="22">
        <v>30</v>
      </c>
    </row>
    <row r="10" spans="1:3">
      <c r="A10" s="22" t="s">
        <v>96</v>
      </c>
      <c r="B10" s="22" t="s">
        <v>14</v>
      </c>
      <c r="C10" s="22">
        <v>12</v>
      </c>
    </row>
    <row r="11" spans="1:3">
      <c r="A11" s="22" t="s">
        <v>42</v>
      </c>
      <c r="B11" s="22" t="s">
        <v>0</v>
      </c>
      <c r="C11" s="22">
        <v>14.117647058823533</v>
      </c>
    </row>
    <row r="12" spans="1:3">
      <c r="A12" s="22" t="s">
        <v>41</v>
      </c>
      <c r="B12" s="22" t="s">
        <v>3</v>
      </c>
      <c r="C12" s="22">
        <v>19.09090909090909</v>
      </c>
    </row>
    <row r="13" spans="1:3">
      <c r="A13" s="22" t="s">
        <v>40</v>
      </c>
      <c r="B13" s="22" t="s">
        <v>3</v>
      </c>
      <c r="C13" s="22">
        <v>16.428571428571434</v>
      </c>
    </row>
    <row r="14" spans="1:3">
      <c r="A14" s="22" t="s">
        <v>39</v>
      </c>
      <c r="B14" s="22" t="s">
        <v>5</v>
      </c>
      <c r="C14" s="22">
        <v>155.00000000000003</v>
      </c>
    </row>
    <row r="15" spans="1:3">
      <c r="A15" s="22" t="s">
        <v>39</v>
      </c>
      <c r="B15" s="22" t="s">
        <v>38</v>
      </c>
      <c r="C15" s="22">
        <v>77.500000000000014</v>
      </c>
    </row>
    <row r="16" spans="1:3">
      <c r="A16" s="22" t="s">
        <v>37</v>
      </c>
      <c r="B16" s="22" t="s">
        <v>7</v>
      </c>
      <c r="C16" s="22">
        <v>115.00000000000003</v>
      </c>
    </row>
    <row r="17" spans="1:3">
      <c r="A17" s="22" t="s">
        <v>37</v>
      </c>
      <c r="B17" s="22" t="s">
        <v>14</v>
      </c>
      <c r="C17" s="22">
        <v>31.249999999999996</v>
      </c>
    </row>
    <row r="18" spans="1:3">
      <c r="A18" s="22" t="s">
        <v>36</v>
      </c>
      <c r="B18" s="22" t="s">
        <v>14</v>
      </c>
      <c r="C18" s="22">
        <v>90.000000000000057</v>
      </c>
    </row>
    <row r="19" spans="1:3">
      <c r="A19" s="22" t="s">
        <v>36</v>
      </c>
      <c r="B19" s="22" t="s">
        <v>9</v>
      </c>
      <c r="C19" s="22">
        <v>28</v>
      </c>
    </row>
    <row r="20" spans="1:3">
      <c r="A20" s="22" t="s">
        <v>35</v>
      </c>
      <c r="B20" s="22" t="s">
        <v>14</v>
      </c>
      <c r="C20" s="22">
        <v>26.666666666666668</v>
      </c>
    </row>
    <row r="21" spans="1:3">
      <c r="A21" s="22" t="s">
        <v>35</v>
      </c>
      <c r="B21" s="22" t="s">
        <v>0</v>
      </c>
      <c r="C21" s="22">
        <v>36.923076923076934</v>
      </c>
    </row>
    <row r="22" spans="1:3">
      <c r="A22" s="22" t="s">
        <v>34</v>
      </c>
      <c r="B22" s="22" t="s">
        <v>12</v>
      </c>
      <c r="C22" s="22">
        <v>30</v>
      </c>
    </row>
    <row r="23" spans="1:3">
      <c r="A23" s="22" t="s">
        <v>34</v>
      </c>
      <c r="B23" s="22" t="s">
        <v>16</v>
      </c>
      <c r="C23" s="22">
        <v>420</v>
      </c>
    </row>
    <row r="24" spans="1:3">
      <c r="A24" s="22" t="s">
        <v>33</v>
      </c>
      <c r="B24" s="22" t="s">
        <v>14</v>
      </c>
      <c r="C24" s="22">
        <v>65.999999999999986</v>
      </c>
    </row>
    <row r="25" spans="1:3">
      <c r="A25" s="22" t="s">
        <v>32</v>
      </c>
      <c r="B25" s="22" t="s">
        <v>12</v>
      </c>
      <c r="C25" s="22">
        <v>10.434782608695652</v>
      </c>
    </row>
    <row r="26" spans="1:3">
      <c r="A26" s="22" t="s">
        <v>32</v>
      </c>
      <c r="B26" s="22" t="s">
        <v>16</v>
      </c>
      <c r="C26" s="22">
        <v>70</v>
      </c>
    </row>
    <row r="27" spans="1:3">
      <c r="A27" s="22" t="s">
        <v>31</v>
      </c>
      <c r="B27" s="22" t="s">
        <v>14</v>
      </c>
      <c r="C27" s="22">
        <v>48</v>
      </c>
    </row>
    <row r="28" spans="1:3">
      <c r="A28" s="22" t="s">
        <v>31</v>
      </c>
      <c r="B28" s="22" t="s">
        <v>0</v>
      </c>
      <c r="C28" s="22">
        <v>10.909090909090912</v>
      </c>
    </row>
    <row r="29" spans="1:3">
      <c r="A29" s="22" t="s">
        <v>30</v>
      </c>
      <c r="B29" s="22" t="s">
        <v>0</v>
      </c>
      <c r="C29" s="22">
        <v>90.000000000000057</v>
      </c>
    </row>
    <row r="30" spans="1:3">
      <c r="A30" s="22" t="s">
        <v>30</v>
      </c>
      <c r="B30" s="22" t="s">
        <v>9</v>
      </c>
      <c r="C30" s="22">
        <v>210</v>
      </c>
    </row>
    <row r="31" spans="1:3">
      <c r="A31" s="22" t="s">
        <v>29</v>
      </c>
      <c r="B31" s="22" t="s">
        <v>7</v>
      </c>
      <c r="C31" s="22">
        <v>57.500000000000014</v>
      </c>
    </row>
    <row r="32" spans="1:3">
      <c r="A32" s="22" t="s">
        <v>29</v>
      </c>
      <c r="B32" s="22" t="s">
        <v>3</v>
      </c>
      <c r="C32" s="22">
        <v>6.0975609756097553</v>
      </c>
    </row>
    <row r="33" spans="1:3">
      <c r="A33" s="22" t="s">
        <v>28</v>
      </c>
      <c r="B33" s="22" t="s">
        <v>5</v>
      </c>
      <c r="C33" s="22">
        <v>22.142857142857149</v>
      </c>
    </row>
    <row r="34" spans="1:3">
      <c r="A34" s="22" t="s">
        <v>97</v>
      </c>
      <c r="B34" s="22" t="s">
        <v>0</v>
      </c>
      <c r="C34" s="22">
        <v>90.000000000000057</v>
      </c>
    </row>
    <row r="35" spans="1:3">
      <c r="A35" s="22" t="s">
        <v>98</v>
      </c>
      <c r="B35" s="22" t="s">
        <v>14</v>
      </c>
      <c r="C35" s="22">
        <v>40</v>
      </c>
    </row>
    <row r="36" spans="1:3">
      <c r="A36" s="22" t="s">
        <v>27</v>
      </c>
      <c r="B36" s="22" t="s">
        <v>16</v>
      </c>
      <c r="C36" s="22">
        <v>60</v>
      </c>
    </row>
    <row r="37" spans="1:3">
      <c r="A37" s="22" t="s">
        <v>26</v>
      </c>
      <c r="B37" s="22" t="s">
        <v>14</v>
      </c>
      <c r="C37" s="22">
        <v>28.695652173913039</v>
      </c>
    </row>
    <row r="38" spans="1:3">
      <c r="A38" s="22" t="s">
        <v>25</v>
      </c>
      <c r="B38" s="22" t="s">
        <v>12</v>
      </c>
      <c r="C38" s="22">
        <v>60</v>
      </c>
    </row>
    <row r="39" spans="1:3">
      <c r="A39" s="22" t="s">
        <v>24</v>
      </c>
      <c r="B39" s="22" t="s">
        <v>0</v>
      </c>
      <c r="C39" s="22">
        <v>160.00000000000003</v>
      </c>
    </row>
    <row r="40" spans="1:3">
      <c r="A40" s="22" t="s">
        <v>23</v>
      </c>
      <c r="B40" s="22" t="s">
        <v>9</v>
      </c>
      <c r="C40" s="22">
        <v>70</v>
      </c>
    </row>
    <row r="41" spans="1:3">
      <c r="A41" s="22" t="s">
        <v>22</v>
      </c>
      <c r="B41" s="22" t="s">
        <v>7</v>
      </c>
      <c r="C41" s="22">
        <v>230.00000000000006</v>
      </c>
    </row>
    <row r="42" spans="1:3">
      <c r="A42" s="22" t="s">
        <v>21</v>
      </c>
      <c r="B42" s="22" t="s">
        <v>5</v>
      </c>
      <c r="C42" s="22">
        <v>66.428571428571445</v>
      </c>
    </row>
    <row r="43" spans="1:3">
      <c r="A43" s="22" t="s">
        <v>20</v>
      </c>
      <c r="B43" s="22" t="s">
        <v>3</v>
      </c>
      <c r="C43" s="22">
        <v>83.333333333333329</v>
      </c>
    </row>
    <row r="44" spans="1:3">
      <c r="A44" s="22" t="s">
        <v>19</v>
      </c>
      <c r="B44" s="22" t="s">
        <v>0</v>
      </c>
      <c r="C44" s="22">
        <v>45.000000000000028</v>
      </c>
    </row>
    <row r="45" spans="1:3">
      <c r="A45" s="22" t="s">
        <v>18</v>
      </c>
      <c r="B45" s="22" t="s">
        <v>14</v>
      </c>
      <c r="C45" s="22">
        <v>240</v>
      </c>
    </row>
    <row r="46" spans="1:3">
      <c r="A46" s="22" t="s">
        <v>17</v>
      </c>
      <c r="B46" s="22" t="s">
        <v>16</v>
      </c>
      <c r="C46" s="22">
        <v>70</v>
      </c>
    </row>
    <row r="47" spans="1:3">
      <c r="A47" s="22" t="s">
        <v>15</v>
      </c>
      <c r="B47" s="22" t="s">
        <v>14</v>
      </c>
      <c r="C47" s="22">
        <v>94.285714285714263</v>
      </c>
    </row>
    <row r="48" spans="1:3">
      <c r="A48" s="22" t="s">
        <v>13</v>
      </c>
      <c r="B48" s="22" t="s">
        <v>12</v>
      </c>
      <c r="C48" s="22">
        <v>30</v>
      </c>
    </row>
    <row r="49" spans="1:3">
      <c r="A49" s="22" t="s">
        <v>11</v>
      </c>
      <c r="B49" s="22" t="s">
        <v>0</v>
      </c>
      <c r="C49" s="22">
        <v>53.333333333333343</v>
      </c>
    </row>
    <row r="50" spans="1:3">
      <c r="A50" s="22" t="s">
        <v>10</v>
      </c>
      <c r="B50" s="22" t="s">
        <v>9</v>
      </c>
      <c r="C50" s="22">
        <v>210</v>
      </c>
    </row>
    <row r="51" spans="1:3">
      <c r="A51" s="22" t="s">
        <v>8</v>
      </c>
      <c r="B51" s="22" t="s">
        <v>7</v>
      </c>
      <c r="C51" s="22">
        <v>76.666666666666686</v>
      </c>
    </row>
    <row r="52" spans="1:3">
      <c r="A52" s="22" t="s">
        <v>6</v>
      </c>
      <c r="B52" s="22" t="s">
        <v>5</v>
      </c>
      <c r="C52" s="22">
        <v>116.25000000000003</v>
      </c>
    </row>
    <row r="53" spans="1:3">
      <c r="A53" s="22" t="s">
        <v>4</v>
      </c>
      <c r="B53" s="22" t="s">
        <v>3</v>
      </c>
      <c r="C53" s="22">
        <v>49.999999999999993</v>
      </c>
    </row>
    <row r="54" spans="1:3">
      <c r="A54" s="22" t="s">
        <v>2</v>
      </c>
      <c r="B54" s="22" t="s">
        <v>0</v>
      </c>
      <c r="C54" s="22">
        <v>15.000000000000009</v>
      </c>
    </row>
    <row r="55" spans="1:3">
      <c r="A55" s="22" t="s">
        <v>1</v>
      </c>
      <c r="B55" s="22" t="s">
        <v>0</v>
      </c>
      <c r="C55" s="22">
        <v>26.666666666666668</v>
      </c>
    </row>
  </sheetData>
  <phoneticPr fontId="6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D58"/>
  <sheetViews>
    <sheetView workbookViewId="0">
      <selection activeCell="C20" sqref="C20"/>
    </sheetView>
  </sheetViews>
  <sheetFormatPr defaultRowHeight="13.5"/>
  <cols>
    <col min="1" max="1" width="7.75" style="22" bestFit="1" customWidth="1"/>
    <col min="2" max="2" width="11.375" style="22" bestFit="1" customWidth="1"/>
    <col min="3" max="3" width="7.75" style="22" bestFit="1" customWidth="1"/>
    <col min="4" max="4" width="11.75" style="22" bestFit="1" customWidth="1"/>
    <col min="5" max="16384" width="9" style="22"/>
  </cols>
  <sheetData>
    <row r="1" spans="1:4">
      <c r="A1" s="22" t="s">
        <v>102</v>
      </c>
      <c r="B1" s="22" t="s">
        <v>103</v>
      </c>
      <c r="C1" s="22" t="s">
        <v>100</v>
      </c>
      <c r="D1" s="22" t="s">
        <v>127</v>
      </c>
    </row>
    <row r="2" spans="1:4">
      <c r="A2" s="22" t="s">
        <v>90</v>
      </c>
      <c r="B2" s="22" t="s">
        <v>12</v>
      </c>
      <c r="C2" s="22" t="s">
        <v>62</v>
      </c>
      <c r="D2" s="22">
        <v>1</v>
      </c>
    </row>
    <row r="3" spans="1:4">
      <c r="A3" s="22" t="s">
        <v>90</v>
      </c>
      <c r="B3" s="22" t="s">
        <v>12</v>
      </c>
      <c r="C3" s="22" t="s">
        <v>68</v>
      </c>
      <c r="D3" s="22">
        <v>3</v>
      </c>
    </row>
    <row r="4" spans="1:4">
      <c r="A4" s="22" t="s">
        <v>90</v>
      </c>
      <c r="B4" s="22" t="s">
        <v>14</v>
      </c>
      <c r="C4" s="22" t="s">
        <v>65</v>
      </c>
      <c r="D4" s="22">
        <v>1</v>
      </c>
    </row>
    <row r="5" spans="1:4">
      <c r="A5" s="22" t="s">
        <v>91</v>
      </c>
      <c r="B5" s="22" t="s">
        <v>44</v>
      </c>
      <c r="C5" s="22" t="s">
        <v>68</v>
      </c>
      <c r="D5" s="22">
        <v>1</v>
      </c>
    </row>
    <row r="6" spans="1:4">
      <c r="A6" s="22" t="s">
        <v>45</v>
      </c>
      <c r="B6" s="22" t="s">
        <v>44</v>
      </c>
      <c r="C6" s="22" t="s">
        <v>68</v>
      </c>
      <c r="D6" s="22">
        <v>1</v>
      </c>
    </row>
    <row r="7" spans="1:4">
      <c r="A7" s="22" t="s">
        <v>92</v>
      </c>
      <c r="B7" s="22" t="s">
        <v>12</v>
      </c>
      <c r="C7" s="22" t="s">
        <v>68</v>
      </c>
      <c r="D7" s="22">
        <v>1</v>
      </c>
    </row>
    <row r="8" spans="1:4">
      <c r="A8" s="22" t="s">
        <v>93</v>
      </c>
      <c r="B8" s="22" t="s">
        <v>12</v>
      </c>
      <c r="C8" s="22" t="s">
        <v>68</v>
      </c>
      <c r="D8" s="22">
        <v>1</v>
      </c>
    </row>
    <row r="9" spans="1:4">
      <c r="A9" s="22" t="s">
        <v>94</v>
      </c>
      <c r="B9" s="22" t="s">
        <v>12</v>
      </c>
      <c r="C9" s="22" t="s">
        <v>68</v>
      </c>
      <c r="D9" s="22">
        <v>1</v>
      </c>
    </row>
    <row r="10" spans="1:4">
      <c r="A10" s="22" t="s">
        <v>95</v>
      </c>
      <c r="B10" s="22" t="s">
        <v>43</v>
      </c>
      <c r="C10" s="22" t="s">
        <v>68</v>
      </c>
      <c r="D10" s="22">
        <v>1</v>
      </c>
    </row>
    <row r="11" spans="1:4">
      <c r="A11" s="22" t="s">
        <v>96</v>
      </c>
      <c r="B11" s="22" t="s">
        <v>14</v>
      </c>
      <c r="C11" s="22" t="s">
        <v>62</v>
      </c>
      <c r="D11" s="22">
        <v>1</v>
      </c>
    </row>
    <row r="12" spans="1:4">
      <c r="A12" s="22" t="s">
        <v>42</v>
      </c>
      <c r="B12" s="22" t="s">
        <v>0</v>
      </c>
      <c r="C12" s="22" t="s">
        <v>59</v>
      </c>
      <c r="D12" s="22">
        <v>1</v>
      </c>
    </row>
    <row r="13" spans="1:4">
      <c r="A13" s="22" t="s">
        <v>41</v>
      </c>
      <c r="B13" s="22" t="s">
        <v>3</v>
      </c>
      <c r="C13" s="22" t="s">
        <v>46</v>
      </c>
      <c r="D13" s="22">
        <v>1</v>
      </c>
    </row>
    <row r="14" spans="1:4">
      <c r="A14" s="22" t="s">
        <v>40</v>
      </c>
      <c r="B14" s="22" t="s">
        <v>3</v>
      </c>
      <c r="C14" s="22" t="s">
        <v>48</v>
      </c>
      <c r="D14" s="22">
        <v>1</v>
      </c>
    </row>
    <row r="15" spans="1:4">
      <c r="A15" s="22" t="s">
        <v>40</v>
      </c>
      <c r="B15" s="22" t="s">
        <v>3</v>
      </c>
      <c r="C15" s="22" t="s">
        <v>57</v>
      </c>
      <c r="D15" s="22">
        <v>1</v>
      </c>
    </row>
    <row r="16" spans="1:4">
      <c r="A16" s="22" t="s">
        <v>39</v>
      </c>
      <c r="B16" s="22" t="s">
        <v>5</v>
      </c>
      <c r="C16" s="22" t="s">
        <v>51</v>
      </c>
      <c r="D16" s="22">
        <v>1</v>
      </c>
    </row>
    <row r="17" spans="1:4">
      <c r="A17" s="22" t="s">
        <v>39</v>
      </c>
      <c r="B17" s="22" t="s">
        <v>38</v>
      </c>
      <c r="C17" s="22" t="s">
        <v>59</v>
      </c>
      <c r="D17" s="22">
        <v>1</v>
      </c>
    </row>
    <row r="18" spans="1:4">
      <c r="A18" s="22" t="s">
        <v>37</v>
      </c>
      <c r="B18" s="22" t="s">
        <v>7</v>
      </c>
      <c r="C18" s="22" t="s">
        <v>63</v>
      </c>
      <c r="D18" s="22">
        <v>1</v>
      </c>
    </row>
    <row r="19" spans="1:4">
      <c r="A19" s="22" t="s">
        <v>37</v>
      </c>
      <c r="B19" s="22" t="s">
        <v>14</v>
      </c>
      <c r="C19" s="22" t="s">
        <v>56</v>
      </c>
      <c r="D19" s="22">
        <v>1</v>
      </c>
    </row>
    <row r="20" spans="1:4">
      <c r="A20" s="22" t="s">
        <v>36</v>
      </c>
      <c r="B20" s="22" t="s">
        <v>14</v>
      </c>
      <c r="C20" s="22" t="s">
        <v>66</v>
      </c>
      <c r="D20" s="22">
        <v>1</v>
      </c>
    </row>
    <row r="21" spans="1:4">
      <c r="A21" s="22" t="s">
        <v>36</v>
      </c>
      <c r="B21" s="22" t="s">
        <v>9</v>
      </c>
      <c r="C21" s="22" t="s">
        <v>63</v>
      </c>
      <c r="D21" s="22">
        <v>1</v>
      </c>
    </row>
    <row r="22" spans="1:4">
      <c r="A22" s="22" t="s">
        <v>35</v>
      </c>
      <c r="B22" s="22" t="s">
        <v>14</v>
      </c>
      <c r="C22" s="22" t="s">
        <v>47</v>
      </c>
      <c r="D22" s="22">
        <v>1</v>
      </c>
    </row>
    <row r="23" spans="1:4">
      <c r="A23" s="22" t="s">
        <v>35</v>
      </c>
      <c r="B23" s="22" t="s">
        <v>0</v>
      </c>
      <c r="C23" s="22" t="s">
        <v>58</v>
      </c>
      <c r="D23" s="22">
        <v>1</v>
      </c>
    </row>
    <row r="24" spans="1:4">
      <c r="A24" s="22" t="s">
        <v>34</v>
      </c>
      <c r="B24" s="22" t="s">
        <v>12</v>
      </c>
      <c r="C24" s="22" t="s">
        <v>55</v>
      </c>
      <c r="D24" s="22">
        <v>1</v>
      </c>
    </row>
    <row r="25" spans="1:4">
      <c r="A25" s="22" t="s">
        <v>34</v>
      </c>
      <c r="B25" s="22" t="s">
        <v>16</v>
      </c>
      <c r="C25" s="22" t="s">
        <v>47</v>
      </c>
      <c r="D25" s="22">
        <v>1</v>
      </c>
    </row>
    <row r="26" spans="1:4">
      <c r="A26" s="22" t="s">
        <v>33</v>
      </c>
      <c r="B26" s="22" t="s">
        <v>14</v>
      </c>
      <c r="C26" s="22" t="s">
        <v>64</v>
      </c>
      <c r="D26" s="22">
        <v>1</v>
      </c>
    </row>
    <row r="27" spans="1:4">
      <c r="A27" s="22" t="s">
        <v>33</v>
      </c>
      <c r="B27" s="22" t="s">
        <v>14</v>
      </c>
      <c r="C27" s="22" t="s">
        <v>55</v>
      </c>
      <c r="D27" s="22">
        <v>1</v>
      </c>
    </row>
    <row r="28" spans="1:4">
      <c r="A28" s="22" t="s">
        <v>32</v>
      </c>
      <c r="B28" s="22" t="s">
        <v>12</v>
      </c>
      <c r="C28" s="22" t="s">
        <v>50</v>
      </c>
      <c r="D28" s="22">
        <v>1</v>
      </c>
    </row>
    <row r="29" spans="1:4">
      <c r="A29" s="22" t="s">
        <v>32</v>
      </c>
      <c r="B29" s="22" t="s">
        <v>16</v>
      </c>
      <c r="C29" s="22" t="s">
        <v>55</v>
      </c>
      <c r="D29" s="22">
        <v>1</v>
      </c>
    </row>
    <row r="30" spans="1:4">
      <c r="A30" s="22" t="s">
        <v>31</v>
      </c>
      <c r="B30" s="22" t="s">
        <v>14</v>
      </c>
      <c r="C30" s="22" t="s">
        <v>67</v>
      </c>
      <c r="D30" s="22">
        <v>1</v>
      </c>
    </row>
    <row r="31" spans="1:4">
      <c r="A31" s="22" t="s">
        <v>31</v>
      </c>
      <c r="B31" s="22" t="s">
        <v>0</v>
      </c>
      <c r="C31" s="22" t="s">
        <v>60</v>
      </c>
      <c r="D31" s="22">
        <v>1</v>
      </c>
    </row>
    <row r="32" spans="1:4">
      <c r="A32" s="22" t="s">
        <v>30</v>
      </c>
      <c r="B32" s="22" t="s">
        <v>0</v>
      </c>
      <c r="C32" s="22" t="s">
        <v>54</v>
      </c>
      <c r="D32" s="22">
        <v>1</v>
      </c>
    </row>
    <row r="33" spans="1:4">
      <c r="A33" s="22" t="s">
        <v>30</v>
      </c>
      <c r="B33" s="22" t="s">
        <v>9</v>
      </c>
      <c r="C33" s="22" t="s">
        <v>49</v>
      </c>
      <c r="D33" s="22">
        <v>1</v>
      </c>
    </row>
    <row r="34" spans="1:4">
      <c r="A34" s="22" t="s">
        <v>29</v>
      </c>
      <c r="B34" s="22" t="s">
        <v>7</v>
      </c>
      <c r="C34" s="22" t="s">
        <v>52</v>
      </c>
      <c r="D34" s="22">
        <v>1</v>
      </c>
    </row>
    <row r="35" spans="1:4">
      <c r="A35" s="22" t="s">
        <v>29</v>
      </c>
      <c r="B35" s="22" t="s">
        <v>3</v>
      </c>
      <c r="C35" s="22" t="s">
        <v>61</v>
      </c>
      <c r="D35" s="22">
        <v>1</v>
      </c>
    </row>
    <row r="36" spans="1:4">
      <c r="A36" s="22" t="s">
        <v>28</v>
      </c>
      <c r="B36" s="22" t="s">
        <v>5</v>
      </c>
      <c r="C36" s="22" t="s">
        <v>53</v>
      </c>
      <c r="D36" s="22">
        <v>1</v>
      </c>
    </row>
    <row r="37" spans="1:4">
      <c r="A37" s="22" t="s">
        <v>97</v>
      </c>
      <c r="B37" s="22" t="s">
        <v>0</v>
      </c>
      <c r="C37" s="22" t="s">
        <v>64</v>
      </c>
      <c r="D37" s="22">
        <v>1</v>
      </c>
    </row>
    <row r="38" spans="1:4">
      <c r="A38" s="22" t="s">
        <v>98</v>
      </c>
      <c r="B38" s="22" t="s">
        <v>14</v>
      </c>
      <c r="C38" s="22" t="s">
        <v>50</v>
      </c>
      <c r="D38" s="22">
        <v>1</v>
      </c>
    </row>
    <row r="39" spans="1:4">
      <c r="A39" s="22" t="s">
        <v>27</v>
      </c>
      <c r="B39" s="22" t="s">
        <v>16</v>
      </c>
      <c r="C39" s="22" t="s">
        <v>60</v>
      </c>
      <c r="D39" s="22">
        <v>1</v>
      </c>
    </row>
    <row r="40" spans="1:4">
      <c r="A40" s="22" t="s">
        <v>26</v>
      </c>
      <c r="B40" s="22" t="s">
        <v>14</v>
      </c>
      <c r="C40" s="22" t="s">
        <v>49</v>
      </c>
      <c r="D40" s="22">
        <v>1</v>
      </c>
    </row>
    <row r="41" spans="1:4">
      <c r="A41" s="22" t="s">
        <v>25</v>
      </c>
      <c r="B41" s="22" t="s">
        <v>12</v>
      </c>
      <c r="C41" s="22" t="s">
        <v>52</v>
      </c>
      <c r="D41" s="22">
        <v>1</v>
      </c>
    </row>
    <row r="42" spans="1:4">
      <c r="A42" s="22" t="s">
        <v>24</v>
      </c>
      <c r="B42" s="22" t="s">
        <v>0</v>
      </c>
      <c r="C42" s="22" t="s">
        <v>53</v>
      </c>
      <c r="D42" s="22">
        <v>1</v>
      </c>
    </row>
    <row r="43" spans="1:4">
      <c r="A43" s="22" t="s">
        <v>23</v>
      </c>
      <c r="B43" s="22" t="s">
        <v>9</v>
      </c>
      <c r="C43" s="22" t="s">
        <v>61</v>
      </c>
      <c r="D43" s="22">
        <v>1</v>
      </c>
    </row>
    <row r="44" spans="1:4">
      <c r="A44" s="22" t="s">
        <v>22</v>
      </c>
      <c r="B44" s="22" t="s">
        <v>7</v>
      </c>
      <c r="C44" s="22" t="s">
        <v>54</v>
      </c>
      <c r="D44" s="22">
        <v>1</v>
      </c>
    </row>
    <row r="45" spans="1:4">
      <c r="A45" s="22" t="s">
        <v>21</v>
      </c>
      <c r="B45" s="22" t="s">
        <v>5</v>
      </c>
      <c r="C45" s="22" t="s">
        <v>67</v>
      </c>
      <c r="D45" s="22">
        <v>1</v>
      </c>
    </row>
    <row r="46" spans="1:4">
      <c r="A46" s="22" t="s">
        <v>20</v>
      </c>
      <c r="B46" s="22" t="s">
        <v>3</v>
      </c>
      <c r="C46" s="22" t="s">
        <v>62</v>
      </c>
      <c r="D46" s="22">
        <v>1</v>
      </c>
    </row>
    <row r="47" spans="1:4">
      <c r="A47" s="22" t="s">
        <v>19</v>
      </c>
      <c r="B47" s="22" t="s">
        <v>0</v>
      </c>
      <c r="C47" s="22" t="s">
        <v>59</v>
      </c>
      <c r="D47" s="22">
        <v>1</v>
      </c>
    </row>
    <row r="48" spans="1:4">
      <c r="A48" s="22" t="s">
        <v>18</v>
      </c>
      <c r="B48" s="22" t="s">
        <v>14</v>
      </c>
      <c r="C48" s="22" t="s">
        <v>46</v>
      </c>
      <c r="D48" s="22">
        <v>1</v>
      </c>
    </row>
    <row r="49" spans="1:4">
      <c r="A49" s="22" t="s">
        <v>17</v>
      </c>
      <c r="B49" s="22" t="s">
        <v>16</v>
      </c>
      <c r="C49" s="22" t="s">
        <v>48</v>
      </c>
      <c r="D49" s="22">
        <v>1</v>
      </c>
    </row>
    <row r="50" spans="1:4">
      <c r="A50" s="22" t="s">
        <v>15</v>
      </c>
      <c r="B50" s="22" t="s">
        <v>14</v>
      </c>
      <c r="C50" s="22" t="s">
        <v>59</v>
      </c>
      <c r="D50" s="22">
        <v>1</v>
      </c>
    </row>
    <row r="51" spans="1:4">
      <c r="A51" s="22" t="s">
        <v>13</v>
      </c>
      <c r="B51" s="22" t="s">
        <v>12</v>
      </c>
      <c r="C51" s="22" t="s">
        <v>56</v>
      </c>
      <c r="D51" s="22">
        <v>1</v>
      </c>
    </row>
    <row r="52" spans="1:4">
      <c r="A52" s="22" t="s">
        <v>11</v>
      </c>
      <c r="B52" s="22" t="s">
        <v>0</v>
      </c>
      <c r="C52" s="22" t="s">
        <v>66</v>
      </c>
      <c r="D52" s="22">
        <v>1</v>
      </c>
    </row>
    <row r="53" spans="1:4">
      <c r="A53" s="22" t="s">
        <v>10</v>
      </c>
      <c r="B53" s="22" t="s">
        <v>9</v>
      </c>
      <c r="C53" s="22" t="s">
        <v>47</v>
      </c>
      <c r="D53" s="22">
        <v>1</v>
      </c>
    </row>
    <row r="54" spans="1:4">
      <c r="A54" s="22" t="s">
        <v>8</v>
      </c>
      <c r="B54" s="22" t="s">
        <v>7</v>
      </c>
      <c r="C54" s="22" t="s">
        <v>62</v>
      </c>
      <c r="D54" s="22">
        <v>1</v>
      </c>
    </row>
    <row r="55" spans="1:4">
      <c r="A55" s="22" t="s">
        <v>6</v>
      </c>
      <c r="B55" s="22" t="s">
        <v>5</v>
      </c>
      <c r="C55" s="22" t="s">
        <v>59</v>
      </c>
      <c r="D55" s="22">
        <v>1</v>
      </c>
    </row>
    <row r="56" spans="1:4">
      <c r="A56" s="22" t="s">
        <v>4</v>
      </c>
      <c r="B56" s="22" t="s">
        <v>3</v>
      </c>
      <c r="C56" s="22" t="s">
        <v>46</v>
      </c>
      <c r="D56" s="22">
        <v>1</v>
      </c>
    </row>
    <row r="57" spans="1:4">
      <c r="A57" s="22" t="s">
        <v>2</v>
      </c>
      <c r="B57" s="22" t="s">
        <v>0</v>
      </c>
      <c r="C57" s="22" t="s">
        <v>48</v>
      </c>
      <c r="D57" s="22">
        <v>1</v>
      </c>
    </row>
    <row r="58" spans="1:4">
      <c r="A58" s="22" t="s">
        <v>1</v>
      </c>
      <c r="B58" s="22" t="s">
        <v>0</v>
      </c>
      <c r="C58" s="22" t="s">
        <v>59</v>
      </c>
      <c r="D58" s="22">
        <v>1</v>
      </c>
    </row>
  </sheetData>
  <phoneticPr fontId="6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BV58"/>
  <sheetViews>
    <sheetView workbookViewId="0">
      <pane ySplit="3" topLeftCell="A4" activePane="bottomLeft" state="frozen"/>
      <selection pane="bottomLeft"/>
    </sheetView>
  </sheetViews>
  <sheetFormatPr defaultColWidth="9.125" defaultRowHeight="14.25"/>
  <cols>
    <col min="1" max="1" width="9.125" style="25"/>
    <col min="2" max="2" width="10" style="25" bestFit="1" customWidth="1"/>
    <col min="3" max="3" width="9.75" style="25" customWidth="1"/>
    <col min="4" max="4" width="9.125" style="25"/>
    <col min="5" max="5" width="11.25" style="25" bestFit="1" customWidth="1"/>
    <col min="6" max="6" width="9.125" style="25"/>
    <col min="7" max="7" width="8.75" style="25" customWidth="1"/>
    <col min="8" max="16384" width="9.125" style="25"/>
  </cols>
  <sheetData>
    <row r="1" spans="1:74">
      <c r="A1" s="33"/>
      <c r="B1" s="33"/>
      <c r="C1" s="24" t="s">
        <v>100</v>
      </c>
      <c r="D1" s="24" t="s">
        <v>101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/>
      <c r="BU1"/>
      <c r="BV1"/>
    </row>
    <row r="2" spans="1:74">
      <c r="A2" s="33"/>
      <c r="B2" s="33"/>
      <c r="C2" s="97" t="s">
        <v>68</v>
      </c>
      <c r="D2" s="98"/>
      <c r="E2" s="98"/>
      <c r="F2" s="97" t="s">
        <v>67</v>
      </c>
      <c r="G2" s="98"/>
      <c r="H2" s="98"/>
      <c r="I2" s="97" t="s">
        <v>66</v>
      </c>
      <c r="J2" s="98"/>
      <c r="K2" s="98"/>
      <c r="L2" s="97" t="s">
        <v>65</v>
      </c>
      <c r="M2" s="98"/>
      <c r="N2" s="98"/>
      <c r="O2" s="97" t="s">
        <v>64</v>
      </c>
      <c r="P2" s="98"/>
      <c r="Q2" s="98"/>
      <c r="R2" s="97" t="s">
        <v>63</v>
      </c>
      <c r="S2" s="98"/>
      <c r="T2" s="98"/>
      <c r="U2" s="97" t="s">
        <v>62</v>
      </c>
      <c r="V2" s="98"/>
      <c r="W2" s="98"/>
      <c r="X2" s="97" t="s">
        <v>61</v>
      </c>
      <c r="Y2" s="98"/>
      <c r="Z2" s="98"/>
      <c r="AA2" s="97" t="s">
        <v>60</v>
      </c>
      <c r="AB2" s="98"/>
      <c r="AC2" s="98"/>
      <c r="AD2" s="97" t="s">
        <v>59</v>
      </c>
      <c r="AE2" s="98"/>
      <c r="AF2" s="98"/>
      <c r="AG2" s="97" t="s">
        <v>58</v>
      </c>
      <c r="AH2" s="98"/>
      <c r="AI2" s="98"/>
      <c r="AJ2" s="97" t="s">
        <v>57</v>
      </c>
      <c r="AK2" s="98"/>
      <c r="AL2" s="98"/>
      <c r="AM2" s="97" t="s">
        <v>56</v>
      </c>
      <c r="AN2" s="98"/>
      <c r="AO2" s="98"/>
      <c r="AP2" s="97" t="s">
        <v>55</v>
      </c>
      <c r="AQ2" s="98"/>
      <c r="AR2" s="98"/>
      <c r="AS2" s="97" t="s">
        <v>54</v>
      </c>
      <c r="AT2" s="98"/>
      <c r="AU2" s="98"/>
      <c r="AV2" s="97" t="s">
        <v>53</v>
      </c>
      <c r="AW2" s="98"/>
      <c r="AX2" s="98"/>
      <c r="AY2" s="97" t="s">
        <v>52</v>
      </c>
      <c r="AZ2" s="98"/>
      <c r="BA2" s="98"/>
      <c r="BB2" s="97" t="s">
        <v>51</v>
      </c>
      <c r="BC2" s="98"/>
      <c r="BD2" s="98"/>
      <c r="BE2" s="97" t="s">
        <v>50</v>
      </c>
      <c r="BF2" s="98"/>
      <c r="BG2" s="98"/>
      <c r="BH2" s="97" t="s">
        <v>49</v>
      </c>
      <c r="BI2" s="98"/>
      <c r="BJ2" s="98"/>
      <c r="BK2" s="97" t="s">
        <v>48</v>
      </c>
      <c r="BL2" s="98"/>
      <c r="BM2" s="98"/>
      <c r="BN2" s="97" t="s">
        <v>47</v>
      </c>
      <c r="BO2" s="98"/>
      <c r="BP2" s="98"/>
      <c r="BQ2" s="97" t="s">
        <v>46</v>
      </c>
      <c r="BR2" s="98"/>
      <c r="BS2" s="98"/>
      <c r="BT2"/>
      <c r="BU2"/>
      <c r="BV2"/>
    </row>
    <row r="3" spans="1:74" s="26" customFormat="1" ht="28.5">
      <c r="A3" s="24" t="s">
        <v>122</v>
      </c>
      <c r="B3" s="24" t="s">
        <v>121</v>
      </c>
      <c r="C3" s="34" t="s">
        <v>110</v>
      </c>
      <c r="D3" s="32" t="s">
        <v>111</v>
      </c>
      <c r="E3" s="36" t="s">
        <v>112</v>
      </c>
      <c r="F3" s="34" t="s">
        <v>110</v>
      </c>
      <c r="G3" s="32" t="s">
        <v>111</v>
      </c>
      <c r="H3" s="36" t="s">
        <v>112</v>
      </c>
      <c r="I3" s="34" t="s">
        <v>110</v>
      </c>
      <c r="J3" s="32" t="s">
        <v>111</v>
      </c>
      <c r="K3" s="36" t="s">
        <v>112</v>
      </c>
      <c r="L3" s="34" t="s">
        <v>110</v>
      </c>
      <c r="M3" s="32" t="s">
        <v>111</v>
      </c>
      <c r="N3" s="36" t="s">
        <v>112</v>
      </c>
      <c r="O3" s="34" t="s">
        <v>110</v>
      </c>
      <c r="P3" s="32" t="s">
        <v>111</v>
      </c>
      <c r="Q3" s="36" t="s">
        <v>112</v>
      </c>
      <c r="R3" s="34" t="s">
        <v>110</v>
      </c>
      <c r="S3" s="32" t="s">
        <v>111</v>
      </c>
      <c r="T3" s="36" t="s">
        <v>112</v>
      </c>
      <c r="U3" s="34" t="s">
        <v>110</v>
      </c>
      <c r="V3" s="32" t="s">
        <v>111</v>
      </c>
      <c r="W3" s="36" t="s">
        <v>112</v>
      </c>
      <c r="X3" s="34" t="s">
        <v>110</v>
      </c>
      <c r="Y3" s="32" t="s">
        <v>111</v>
      </c>
      <c r="Z3" s="36" t="s">
        <v>112</v>
      </c>
      <c r="AA3" s="34" t="s">
        <v>110</v>
      </c>
      <c r="AB3" s="32" t="s">
        <v>111</v>
      </c>
      <c r="AC3" s="36" t="s">
        <v>112</v>
      </c>
      <c r="AD3" s="34" t="s">
        <v>110</v>
      </c>
      <c r="AE3" s="32" t="s">
        <v>111</v>
      </c>
      <c r="AF3" s="36" t="s">
        <v>112</v>
      </c>
      <c r="AG3" s="34" t="s">
        <v>110</v>
      </c>
      <c r="AH3" s="32" t="s">
        <v>111</v>
      </c>
      <c r="AI3" s="36" t="s">
        <v>112</v>
      </c>
      <c r="AJ3" s="34" t="s">
        <v>110</v>
      </c>
      <c r="AK3" s="32" t="s">
        <v>111</v>
      </c>
      <c r="AL3" s="36" t="s">
        <v>112</v>
      </c>
      <c r="AM3" s="34" t="s">
        <v>110</v>
      </c>
      <c r="AN3" s="32" t="s">
        <v>111</v>
      </c>
      <c r="AO3" s="36" t="s">
        <v>112</v>
      </c>
      <c r="AP3" s="34" t="s">
        <v>110</v>
      </c>
      <c r="AQ3" s="32" t="s">
        <v>111</v>
      </c>
      <c r="AR3" s="36" t="s">
        <v>112</v>
      </c>
      <c r="AS3" s="34" t="s">
        <v>110</v>
      </c>
      <c r="AT3" s="32" t="s">
        <v>111</v>
      </c>
      <c r="AU3" s="36" t="s">
        <v>112</v>
      </c>
      <c r="AV3" s="34" t="s">
        <v>110</v>
      </c>
      <c r="AW3" s="32" t="s">
        <v>111</v>
      </c>
      <c r="AX3" s="36" t="s">
        <v>112</v>
      </c>
      <c r="AY3" s="34" t="s">
        <v>110</v>
      </c>
      <c r="AZ3" s="32" t="s">
        <v>111</v>
      </c>
      <c r="BA3" s="36" t="s">
        <v>112</v>
      </c>
      <c r="BB3" s="34" t="s">
        <v>110</v>
      </c>
      <c r="BC3" s="32" t="s">
        <v>111</v>
      </c>
      <c r="BD3" s="36" t="s">
        <v>112</v>
      </c>
      <c r="BE3" s="34" t="s">
        <v>110</v>
      </c>
      <c r="BF3" s="32" t="s">
        <v>111</v>
      </c>
      <c r="BG3" s="36" t="s">
        <v>112</v>
      </c>
      <c r="BH3" s="34" t="s">
        <v>110</v>
      </c>
      <c r="BI3" s="32" t="s">
        <v>111</v>
      </c>
      <c r="BJ3" s="36" t="s">
        <v>112</v>
      </c>
      <c r="BK3" s="34" t="s">
        <v>110</v>
      </c>
      <c r="BL3" s="32" t="s">
        <v>111</v>
      </c>
      <c r="BM3" s="36" t="s">
        <v>112</v>
      </c>
      <c r="BN3" s="34" t="s">
        <v>110</v>
      </c>
      <c r="BO3" s="32" t="s">
        <v>111</v>
      </c>
      <c r="BP3" s="36" t="s">
        <v>112</v>
      </c>
      <c r="BQ3" s="34" t="s">
        <v>110</v>
      </c>
      <c r="BR3" s="32" t="s">
        <v>111</v>
      </c>
      <c r="BS3" s="36" t="s">
        <v>112</v>
      </c>
      <c r="BT3"/>
      <c r="BU3"/>
      <c r="BV3"/>
    </row>
    <row r="4" spans="1:74">
      <c r="A4" s="97" t="s">
        <v>90</v>
      </c>
      <c r="B4" s="32" t="s">
        <v>12</v>
      </c>
      <c r="C4" s="35">
        <v>24</v>
      </c>
      <c r="D4" s="29">
        <v>3</v>
      </c>
      <c r="E4" s="37">
        <v>72</v>
      </c>
      <c r="F4" s="35"/>
      <c r="G4" s="29"/>
      <c r="H4" s="38"/>
      <c r="I4" s="35"/>
      <c r="J4" s="29"/>
      <c r="K4" s="38"/>
      <c r="L4" s="35"/>
      <c r="M4" s="29"/>
      <c r="N4" s="38"/>
      <c r="O4" s="35"/>
      <c r="P4" s="29"/>
      <c r="Q4" s="38"/>
      <c r="R4" s="35"/>
      <c r="S4" s="29"/>
      <c r="T4" s="38"/>
      <c r="U4" s="35">
        <v>24</v>
      </c>
      <c r="V4" s="29">
        <v>1</v>
      </c>
      <c r="W4" s="38">
        <v>24</v>
      </c>
      <c r="X4" s="35"/>
      <c r="Y4" s="29"/>
      <c r="Z4" s="38"/>
      <c r="AA4" s="35"/>
      <c r="AB4" s="29"/>
      <c r="AC4" s="38"/>
      <c r="AD4" s="35"/>
      <c r="AE4" s="29"/>
      <c r="AF4" s="38"/>
      <c r="AG4" s="35"/>
      <c r="AH4" s="29"/>
      <c r="AI4" s="38"/>
      <c r="AJ4" s="35"/>
      <c r="AK4" s="29"/>
      <c r="AL4" s="38"/>
      <c r="AM4" s="35"/>
      <c r="AN4" s="29"/>
      <c r="AO4" s="38"/>
      <c r="AP4" s="35"/>
      <c r="AQ4" s="29"/>
      <c r="AR4" s="38"/>
      <c r="AS4" s="35"/>
      <c r="AT4" s="29"/>
      <c r="AU4" s="38"/>
      <c r="AV4" s="35"/>
      <c r="AW4" s="29"/>
      <c r="AX4" s="38"/>
      <c r="AY4" s="35"/>
      <c r="AZ4" s="29"/>
      <c r="BA4" s="38"/>
      <c r="BB4" s="35"/>
      <c r="BC4" s="29"/>
      <c r="BD4" s="38"/>
      <c r="BE4" s="35"/>
      <c r="BF4" s="29"/>
      <c r="BG4" s="38"/>
      <c r="BH4" s="35"/>
      <c r="BI4" s="29"/>
      <c r="BJ4" s="38"/>
      <c r="BK4" s="35"/>
      <c r="BL4" s="29"/>
      <c r="BM4" s="38"/>
      <c r="BN4" s="35"/>
      <c r="BO4" s="29"/>
      <c r="BP4" s="38"/>
      <c r="BQ4" s="35"/>
      <c r="BR4" s="29"/>
      <c r="BS4" s="38"/>
      <c r="BT4"/>
      <c r="BU4"/>
      <c r="BV4"/>
    </row>
    <row r="5" spans="1:74">
      <c r="A5" s="98"/>
      <c r="B5" s="32" t="s">
        <v>14</v>
      </c>
      <c r="C5" s="35"/>
      <c r="D5" s="29"/>
      <c r="E5" s="38"/>
      <c r="F5" s="35"/>
      <c r="G5" s="29"/>
      <c r="H5" s="38"/>
      <c r="I5" s="35"/>
      <c r="J5" s="29"/>
      <c r="K5" s="38"/>
      <c r="L5" s="35">
        <v>109.99999999999999</v>
      </c>
      <c r="M5" s="29">
        <v>1</v>
      </c>
      <c r="N5" s="38">
        <v>109.99999999999999</v>
      </c>
      <c r="O5" s="35"/>
      <c r="P5" s="29"/>
      <c r="Q5" s="38"/>
      <c r="R5" s="35"/>
      <c r="S5" s="29"/>
      <c r="T5" s="38"/>
      <c r="U5" s="35"/>
      <c r="V5" s="29"/>
      <c r="W5" s="38"/>
      <c r="X5" s="35"/>
      <c r="Y5" s="29"/>
      <c r="Z5" s="38"/>
      <c r="AA5" s="35"/>
      <c r="AB5" s="29"/>
      <c r="AC5" s="38"/>
      <c r="AD5" s="35"/>
      <c r="AE5" s="29"/>
      <c r="AF5" s="38"/>
      <c r="AG5" s="35"/>
      <c r="AH5" s="29"/>
      <c r="AI5" s="38"/>
      <c r="AJ5" s="35"/>
      <c r="AK5" s="29"/>
      <c r="AL5" s="38"/>
      <c r="AM5" s="35"/>
      <c r="AN5" s="29"/>
      <c r="AO5" s="38"/>
      <c r="AP5" s="35"/>
      <c r="AQ5" s="29"/>
      <c r="AR5" s="38"/>
      <c r="AS5" s="35"/>
      <c r="AT5" s="29"/>
      <c r="AU5" s="38"/>
      <c r="AV5" s="35"/>
      <c r="AW5" s="29"/>
      <c r="AX5" s="38"/>
      <c r="AY5" s="35"/>
      <c r="AZ5" s="29"/>
      <c r="BA5" s="38"/>
      <c r="BB5" s="35"/>
      <c r="BC5" s="29"/>
      <c r="BD5" s="38"/>
      <c r="BE5" s="35"/>
      <c r="BF5" s="29"/>
      <c r="BG5" s="38"/>
      <c r="BH5" s="35"/>
      <c r="BI5" s="29"/>
      <c r="BJ5" s="38"/>
      <c r="BK5" s="35"/>
      <c r="BL5" s="29"/>
      <c r="BM5" s="38"/>
      <c r="BN5" s="35"/>
      <c r="BO5" s="29"/>
      <c r="BP5" s="38"/>
      <c r="BQ5" s="35"/>
      <c r="BR5" s="29"/>
      <c r="BS5" s="38"/>
      <c r="BT5"/>
      <c r="BU5"/>
      <c r="BV5"/>
    </row>
    <row r="6" spans="1:74">
      <c r="A6" s="32" t="s">
        <v>91</v>
      </c>
      <c r="B6" s="32" t="s">
        <v>44</v>
      </c>
      <c r="C6" s="35">
        <v>160.00000000000003</v>
      </c>
      <c r="D6" s="29">
        <v>1</v>
      </c>
      <c r="E6" s="38">
        <v>160.00000000000003</v>
      </c>
      <c r="F6" s="35"/>
      <c r="G6" s="29"/>
      <c r="H6" s="38"/>
      <c r="I6" s="35"/>
      <c r="J6" s="29"/>
      <c r="K6" s="38"/>
      <c r="L6" s="35"/>
      <c r="M6" s="29"/>
      <c r="N6" s="38"/>
      <c r="O6" s="35"/>
      <c r="P6" s="29"/>
      <c r="Q6" s="38"/>
      <c r="R6" s="35"/>
      <c r="S6" s="29"/>
      <c r="T6" s="38"/>
      <c r="U6" s="35"/>
      <c r="V6" s="29"/>
      <c r="W6" s="38"/>
      <c r="X6" s="35"/>
      <c r="Y6" s="29"/>
      <c r="Z6" s="38"/>
      <c r="AA6" s="35"/>
      <c r="AB6" s="29"/>
      <c r="AC6" s="38"/>
      <c r="AD6" s="35"/>
      <c r="AE6" s="29"/>
      <c r="AF6" s="38"/>
      <c r="AG6" s="35"/>
      <c r="AH6" s="29"/>
      <c r="AI6" s="38"/>
      <c r="AJ6" s="35"/>
      <c r="AK6" s="29"/>
      <c r="AL6" s="38"/>
      <c r="AM6" s="35"/>
      <c r="AN6" s="29"/>
      <c r="AO6" s="38"/>
      <c r="AP6" s="35"/>
      <c r="AQ6" s="29"/>
      <c r="AR6" s="38"/>
      <c r="AS6" s="35"/>
      <c r="AT6" s="29"/>
      <c r="AU6" s="38"/>
      <c r="AV6" s="35"/>
      <c r="AW6" s="29"/>
      <c r="AX6" s="38"/>
      <c r="AY6" s="35"/>
      <c r="AZ6" s="29"/>
      <c r="BA6" s="38"/>
      <c r="BB6" s="35"/>
      <c r="BC6" s="29"/>
      <c r="BD6" s="38"/>
      <c r="BE6" s="35"/>
      <c r="BF6" s="29"/>
      <c r="BG6" s="38"/>
      <c r="BH6" s="35"/>
      <c r="BI6" s="29"/>
      <c r="BJ6" s="38"/>
      <c r="BK6" s="35"/>
      <c r="BL6" s="29"/>
      <c r="BM6" s="38"/>
      <c r="BN6" s="35"/>
      <c r="BO6" s="29"/>
      <c r="BP6" s="38"/>
      <c r="BQ6" s="35"/>
      <c r="BR6" s="29"/>
      <c r="BS6" s="38"/>
      <c r="BT6"/>
      <c r="BU6"/>
      <c r="BV6"/>
    </row>
    <row r="7" spans="1:74">
      <c r="A7" s="32" t="s">
        <v>45</v>
      </c>
      <c r="B7" s="32" t="s">
        <v>44</v>
      </c>
      <c r="C7" s="35">
        <v>120.00000000000003</v>
      </c>
      <c r="D7" s="29">
        <v>1</v>
      </c>
      <c r="E7" s="38">
        <v>120.00000000000003</v>
      </c>
      <c r="F7" s="35"/>
      <c r="G7" s="29"/>
      <c r="H7" s="38"/>
      <c r="I7" s="35"/>
      <c r="J7" s="29"/>
      <c r="K7" s="38"/>
      <c r="L7" s="35"/>
      <c r="M7" s="29"/>
      <c r="N7" s="38"/>
      <c r="O7" s="35"/>
      <c r="P7" s="29"/>
      <c r="Q7" s="38"/>
      <c r="R7" s="35"/>
      <c r="S7" s="29"/>
      <c r="T7" s="38"/>
      <c r="U7" s="35"/>
      <c r="V7" s="29"/>
      <c r="W7" s="38"/>
      <c r="X7" s="35"/>
      <c r="Y7" s="29"/>
      <c r="Z7" s="38"/>
      <c r="AA7" s="35"/>
      <c r="AB7" s="29"/>
      <c r="AC7" s="38"/>
      <c r="AD7" s="35"/>
      <c r="AE7" s="29"/>
      <c r="AF7" s="38"/>
      <c r="AG7" s="35"/>
      <c r="AH7" s="29"/>
      <c r="AI7" s="38"/>
      <c r="AJ7" s="35"/>
      <c r="AK7" s="29"/>
      <c r="AL7" s="38"/>
      <c r="AM7" s="35"/>
      <c r="AN7" s="29"/>
      <c r="AO7" s="38"/>
      <c r="AP7" s="35"/>
      <c r="AQ7" s="29"/>
      <c r="AR7" s="38"/>
      <c r="AS7" s="35"/>
      <c r="AT7" s="29"/>
      <c r="AU7" s="38"/>
      <c r="AV7" s="35"/>
      <c r="AW7" s="29"/>
      <c r="AX7" s="38"/>
      <c r="AY7" s="35"/>
      <c r="AZ7" s="29"/>
      <c r="BA7" s="38"/>
      <c r="BB7" s="35"/>
      <c r="BC7" s="29"/>
      <c r="BD7" s="38"/>
      <c r="BE7" s="35"/>
      <c r="BF7" s="29"/>
      <c r="BG7" s="38"/>
      <c r="BH7" s="35"/>
      <c r="BI7" s="29"/>
      <c r="BJ7" s="38"/>
      <c r="BK7" s="35"/>
      <c r="BL7" s="29"/>
      <c r="BM7" s="38"/>
      <c r="BN7" s="35"/>
      <c r="BO7" s="29"/>
      <c r="BP7" s="38"/>
      <c r="BQ7" s="35"/>
      <c r="BR7" s="29"/>
      <c r="BS7" s="38"/>
      <c r="BT7"/>
      <c r="BU7"/>
      <c r="BV7"/>
    </row>
    <row r="8" spans="1:74">
      <c r="A8" s="32" t="s">
        <v>92</v>
      </c>
      <c r="B8" s="32" t="s">
        <v>12</v>
      </c>
      <c r="C8" s="35">
        <v>96.000000000000028</v>
      </c>
      <c r="D8" s="29">
        <v>1</v>
      </c>
      <c r="E8" s="38">
        <v>96.000000000000028</v>
      </c>
      <c r="F8" s="35"/>
      <c r="G8" s="29"/>
      <c r="H8" s="38"/>
      <c r="I8" s="35"/>
      <c r="J8" s="29"/>
      <c r="K8" s="38"/>
      <c r="L8" s="35"/>
      <c r="M8" s="29"/>
      <c r="N8" s="38"/>
      <c r="O8" s="35"/>
      <c r="P8" s="29"/>
      <c r="Q8" s="38"/>
      <c r="R8" s="35"/>
      <c r="S8" s="29"/>
      <c r="T8" s="38"/>
      <c r="U8" s="35"/>
      <c r="V8" s="29"/>
      <c r="W8" s="38"/>
      <c r="X8" s="35"/>
      <c r="Y8" s="29"/>
      <c r="Z8" s="38"/>
      <c r="AA8" s="35"/>
      <c r="AB8" s="29"/>
      <c r="AC8" s="38"/>
      <c r="AD8" s="35"/>
      <c r="AE8" s="29"/>
      <c r="AF8" s="38"/>
      <c r="AG8" s="35"/>
      <c r="AH8" s="29"/>
      <c r="AI8" s="38"/>
      <c r="AJ8" s="35"/>
      <c r="AK8" s="29"/>
      <c r="AL8" s="38"/>
      <c r="AM8" s="35"/>
      <c r="AN8" s="29"/>
      <c r="AO8" s="38"/>
      <c r="AP8" s="35"/>
      <c r="AQ8" s="29"/>
      <c r="AR8" s="38"/>
      <c r="AS8" s="35"/>
      <c r="AT8" s="29"/>
      <c r="AU8" s="38"/>
      <c r="AV8" s="35"/>
      <c r="AW8" s="29"/>
      <c r="AX8" s="38"/>
      <c r="AY8" s="35"/>
      <c r="AZ8" s="29"/>
      <c r="BA8" s="38"/>
      <c r="BB8" s="35"/>
      <c r="BC8" s="29"/>
      <c r="BD8" s="38"/>
      <c r="BE8" s="35"/>
      <c r="BF8" s="29"/>
      <c r="BG8" s="38"/>
      <c r="BH8" s="35"/>
      <c r="BI8" s="29"/>
      <c r="BJ8" s="38"/>
      <c r="BK8" s="35"/>
      <c r="BL8" s="29"/>
      <c r="BM8" s="38"/>
      <c r="BN8" s="35"/>
      <c r="BO8" s="29"/>
      <c r="BP8" s="38"/>
      <c r="BQ8" s="35"/>
      <c r="BR8" s="29"/>
      <c r="BS8" s="38"/>
      <c r="BT8"/>
      <c r="BU8"/>
      <c r="BV8"/>
    </row>
    <row r="9" spans="1:74">
      <c r="A9" s="32" t="s">
        <v>93</v>
      </c>
      <c r="B9" s="32" t="s">
        <v>12</v>
      </c>
      <c r="C9" s="35">
        <v>80.000000000000014</v>
      </c>
      <c r="D9" s="29">
        <v>1</v>
      </c>
      <c r="E9" s="38">
        <v>80.000000000000014</v>
      </c>
      <c r="F9" s="35"/>
      <c r="G9" s="29"/>
      <c r="H9" s="38"/>
      <c r="I9" s="35"/>
      <c r="J9" s="29"/>
      <c r="K9" s="38"/>
      <c r="L9" s="35"/>
      <c r="M9" s="29"/>
      <c r="N9" s="38"/>
      <c r="O9" s="35"/>
      <c r="P9" s="29"/>
      <c r="Q9" s="38"/>
      <c r="R9" s="35"/>
      <c r="S9" s="29"/>
      <c r="T9" s="38"/>
      <c r="U9" s="35"/>
      <c r="V9" s="29"/>
      <c r="W9" s="38"/>
      <c r="X9" s="35"/>
      <c r="Y9" s="29"/>
      <c r="Z9" s="38"/>
      <c r="AA9" s="35"/>
      <c r="AB9" s="29"/>
      <c r="AC9" s="38"/>
      <c r="AD9" s="35"/>
      <c r="AE9" s="29"/>
      <c r="AF9" s="38"/>
      <c r="AG9" s="35"/>
      <c r="AH9" s="29"/>
      <c r="AI9" s="38"/>
      <c r="AJ9" s="35"/>
      <c r="AK9" s="29"/>
      <c r="AL9" s="38"/>
      <c r="AM9" s="35"/>
      <c r="AN9" s="29"/>
      <c r="AO9" s="38"/>
      <c r="AP9" s="35"/>
      <c r="AQ9" s="29"/>
      <c r="AR9" s="38"/>
      <c r="AS9" s="35"/>
      <c r="AT9" s="29"/>
      <c r="AU9" s="38"/>
      <c r="AV9" s="35"/>
      <c r="AW9" s="29"/>
      <c r="AX9" s="38"/>
      <c r="AY9" s="35"/>
      <c r="AZ9" s="29"/>
      <c r="BA9" s="38"/>
      <c r="BB9" s="35"/>
      <c r="BC9" s="29"/>
      <c r="BD9" s="38"/>
      <c r="BE9" s="35"/>
      <c r="BF9" s="29"/>
      <c r="BG9" s="38"/>
      <c r="BH9" s="35"/>
      <c r="BI9" s="29"/>
      <c r="BJ9" s="38"/>
      <c r="BK9" s="35"/>
      <c r="BL9" s="29"/>
      <c r="BM9" s="38"/>
      <c r="BN9" s="35"/>
      <c r="BO9" s="29"/>
      <c r="BP9" s="38"/>
      <c r="BQ9" s="35"/>
      <c r="BR9" s="29"/>
      <c r="BS9" s="38"/>
      <c r="BT9"/>
      <c r="BU9"/>
      <c r="BV9"/>
    </row>
    <row r="10" spans="1:74">
      <c r="A10" s="32" t="s">
        <v>94</v>
      </c>
      <c r="B10" s="32" t="s">
        <v>12</v>
      </c>
      <c r="C10" s="35">
        <v>94.285714285714263</v>
      </c>
      <c r="D10" s="29">
        <v>1</v>
      </c>
      <c r="E10" s="38">
        <v>94.285714285714263</v>
      </c>
      <c r="F10" s="35"/>
      <c r="G10" s="29"/>
      <c r="H10" s="38"/>
      <c r="I10" s="35"/>
      <c r="J10" s="29"/>
      <c r="K10" s="38"/>
      <c r="L10" s="35"/>
      <c r="M10" s="29"/>
      <c r="N10" s="38"/>
      <c r="O10" s="35"/>
      <c r="P10" s="29"/>
      <c r="Q10" s="38"/>
      <c r="R10" s="35"/>
      <c r="S10" s="29"/>
      <c r="T10" s="38"/>
      <c r="U10" s="35"/>
      <c r="V10" s="29"/>
      <c r="W10" s="38"/>
      <c r="X10" s="35"/>
      <c r="Y10" s="29"/>
      <c r="Z10" s="38"/>
      <c r="AA10" s="35"/>
      <c r="AB10" s="29"/>
      <c r="AC10" s="38"/>
      <c r="AD10" s="35"/>
      <c r="AE10" s="29"/>
      <c r="AF10" s="38"/>
      <c r="AG10" s="35"/>
      <c r="AH10" s="29"/>
      <c r="AI10" s="38"/>
      <c r="AJ10" s="35"/>
      <c r="AK10" s="29"/>
      <c r="AL10" s="38"/>
      <c r="AM10" s="35"/>
      <c r="AN10" s="29"/>
      <c r="AO10" s="38"/>
      <c r="AP10" s="35"/>
      <c r="AQ10" s="29"/>
      <c r="AR10" s="38"/>
      <c r="AS10" s="35"/>
      <c r="AT10" s="29"/>
      <c r="AU10" s="38"/>
      <c r="AV10" s="35"/>
      <c r="AW10" s="29"/>
      <c r="AX10" s="38"/>
      <c r="AY10" s="35"/>
      <c r="AZ10" s="29"/>
      <c r="BA10" s="38"/>
      <c r="BB10" s="35"/>
      <c r="BC10" s="29"/>
      <c r="BD10" s="38"/>
      <c r="BE10" s="35"/>
      <c r="BF10" s="29"/>
      <c r="BG10" s="38"/>
      <c r="BH10" s="35"/>
      <c r="BI10" s="29"/>
      <c r="BJ10" s="38"/>
      <c r="BK10" s="35"/>
      <c r="BL10" s="29"/>
      <c r="BM10" s="38"/>
      <c r="BN10" s="35"/>
      <c r="BO10" s="29"/>
      <c r="BP10" s="38"/>
      <c r="BQ10" s="35"/>
      <c r="BR10" s="29"/>
      <c r="BS10" s="38"/>
      <c r="BT10"/>
      <c r="BU10"/>
      <c r="BV10"/>
    </row>
    <row r="11" spans="1:74">
      <c r="A11" s="32" t="s">
        <v>95</v>
      </c>
      <c r="B11" s="32" t="s">
        <v>43</v>
      </c>
      <c r="C11" s="35">
        <v>30</v>
      </c>
      <c r="D11" s="29">
        <v>1</v>
      </c>
      <c r="E11" s="38">
        <v>30</v>
      </c>
      <c r="F11" s="35"/>
      <c r="G11" s="29"/>
      <c r="H11" s="38"/>
      <c r="I11" s="35"/>
      <c r="J11" s="29"/>
      <c r="K11" s="38"/>
      <c r="L11" s="35"/>
      <c r="M11" s="29"/>
      <c r="N11" s="38"/>
      <c r="O11" s="35"/>
      <c r="P11" s="29"/>
      <c r="Q11" s="38"/>
      <c r="R11" s="35"/>
      <c r="S11" s="29"/>
      <c r="T11" s="38"/>
      <c r="U11" s="35"/>
      <c r="V11" s="29"/>
      <c r="W11" s="38"/>
      <c r="X11" s="35"/>
      <c r="Y11" s="29"/>
      <c r="Z11" s="38"/>
      <c r="AA11" s="35"/>
      <c r="AB11" s="29"/>
      <c r="AC11" s="38"/>
      <c r="AD11" s="35"/>
      <c r="AE11" s="29"/>
      <c r="AF11" s="38"/>
      <c r="AG11" s="35"/>
      <c r="AH11" s="29"/>
      <c r="AI11" s="38"/>
      <c r="AJ11" s="35"/>
      <c r="AK11" s="29"/>
      <c r="AL11" s="38"/>
      <c r="AM11" s="35"/>
      <c r="AN11" s="29"/>
      <c r="AO11" s="38"/>
      <c r="AP11" s="35"/>
      <c r="AQ11" s="29"/>
      <c r="AR11" s="38"/>
      <c r="AS11" s="35"/>
      <c r="AT11" s="29"/>
      <c r="AU11" s="38"/>
      <c r="AV11" s="35"/>
      <c r="AW11" s="29"/>
      <c r="AX11" s="38"/>
      <c r="AY11" s="35"/>
      <c r="AZ11" s="29"/>
      <c r="BA11" s="38"/>
      <c r="BB11" s="35"/>
      <c r="BC11" s="29"/>
      <c r="BD11" s="38"/>
      <c r="BE11" s="35"/>
      <c r="BF11" s="29"/>
      <c r="BG11" s="38"/>
      <c r="BH11" s="35"/>
      <c r="BI11" s="29"/>
      <c r="BJ11" s="38"/>
      <c r="BK11" s="35"/>
      <c r="BL11" s="29"/>
      <c r="BM11" s="38"/>
      <c r="BN11" s="35"/>
      <c r="BO11" s="29"/>
      <c r="BP11" s="38"/>
      <c r="BQ11" s="35"/>
      <c r="BR11" s="29"/>
      <c r="BS11" s="38"/>
      <c r="BT11"/>
      <c r="BU11"/>
      <c r="BV11"/>
    </row>
    <row r="12" spans="1:74">
      <c r="A12" s="32" t="s">
        <v>96</v>
      </c>
      <c r="B12" s="32" t="s">
        <v>14</v>
      </c>
      <c r="C12" s="35"/>
      <c r="D12" s="29"/>
      <c r="E12" s="38"/>
      <c r="F12" s="35"/>
      <c r="G12" s="29"/>
      <c r="H12" s="38"/>
      <c r="I12" s="35"/>
      <c r="J12" s="29"/>
      <c r="K12" s="38"/>
      <c r="L12" s="35"/>
      <c r="M12" s="29"/>
      <c r="N12" s="38"/>
      <c r="O12" s="35"/>
      <c r="P12" s="29"/>
      <c r="Q12" s="38"/>
      <c r="R12" s="35"/>
      <c r="S12" s="29"/>
      <c r="T12" s="38"/>
      <c r="U12" s="35">
        <v>12</v>
      </c>
      <c r="V12" s="29">
        <v>1</v>
      </c>
      <c r="W12" s="38">
        <v>12</v>
      </c>
      <c r="X12" s="35"/>
      <c r="Y12" s="29"/>
      <c r="Z12" s="38"/>
      <c r="AA12" s="35"/>
      <c r="AB12" s="29"/>
      <c r="AC12" s="38"/>
      <c r="AD12" s="35"/>
      <c r="AE12" s="29"/>
      <c r="AF12" s="38"/>
      <c r="AG12" s="35"/>
      <c r="AH12" s="29"/>
      <c r="AI12" s="38"/>
      <c r="AJ12" s="35"/>
      <c r="AK12" s="29"/>
      <c r="AL12" s="38"/>
      <c r="AM12" s="35"/>
      <c r="AN12" s="29"/>
      <c r="AO12" s="38"/>
      <c r="AP12" s="35"/>
      <c r="AQ12" s="29"/>
      <c r="AR12" s="38"/>
      <c r="AS12" s="35"/>
      <c r="AT12" s="29"/>
      <c r="AU12" s="38"/>
      <c r="AV12" s="35"/>
      <c r="AW12" s="29"/>
      <c r="AX12" s="38"/>
      <c r="AY12" s="35"/>
      <c r="AZ12" s="29"/>
      <c r="BA12" s="38"/>
      <c r="BB12" s="35"/>
      <c r="BC12" s="29"/>
      <c r="BD12" s="38"/>
      <c r="BE12" s="35"/>
      <c r="BF12" s="29"/>
      <c r="BG12" s="38"/>
      <c r="BH12" s="35"/>
      <c r="BI12" s="29"/>
      <c r="BJ12" s="38"/>
      <c r="BK12" s="35"/>
      <c r="BL12" s="29"/>
      <c r="BM12" s="38"/>
      <c r="BN12" s="35"/>
      <c r="BO12" s="29"/>
      <c r="BP12" s="38"/>
      <c r="BQ12" s="35"/>
      <c r="BR12" s="29"/>
      <c r="BS12" s="38"/>
      <c r="BT12"/>
      <c r="BU12"/>
      <c r="BV12"/>
    </row>
    <row r="13" spans="1:74">
      <c r="A13" s="32" t="s">
        <v>42</v>
      </c>
      <c r="B13" s="32" t="s">
        <v>0</v>
      </c>
      <c r="C13" s="35"/>
      <c r="D13" s="29"/>
      <c r="E13" s="38"/>
      <c r="F13" s="35"/>
      <c r="G13" s="29"/>
      <c r="H13" s="38"/>
      <c r="I13" s="35"/>
      <c r="J13" s="29"/>
      <c r="K13" s="38"/>
      <c r="L13" s="35"/>
      <c r="M13" s="29"/>
      <c r="N13" s="38"/>
      <c r="O13" s="35"/>
      <c r="P13" s="29"/>
      <c r="Q13" s="38"/>
      <c r="R13" s="35"/>
      <c r="S13" s="29"/>
      <c r="T13" s="38"/>
      <c r="U13" s="35"/>
      <c r="V13" s="29"/>
      <c r="W13" s="38"/>
      <c r="X13" s="35"/>
      <c r="Y13" s="29"/>
      <c r="Z13" s="38"/>
      <c r="AA13" s="35"/>
      <c r="AB13" s="29"/>
      <c r="AC13" s="38"/>
      <c r="AD13" s="35">
        <v>14.117647058823533</v>
      </c>
      <c r="AE13" s="29">
        <v>1</v>
      </c>
      <c r="AF13" s="38">
        <v>14.117647058823533</v>
      </c>
      <c r="AG13" s="35"/>
      <c r="AH13" s="29"/>
      <c r="AI13" s="38"/>
      <c r="AJ13" s="35"/>
      <c r="AK13" s="29"/>
      <c r="AL13" s="38"/>
      <c r="AM13" s="35"/>
      <c r="AN13" s="29"/>
      <c r="AO13" s="38"/>
      <c r="AP13" s="35"/>
      <c r="AQ13" s="29"/>
      <c r="AR13" s="38"/>
      <c r="AS13" s="35"/>
      <c r="AT13" s="29"/>
      <c r="AU13" s="38"/>
      <c r="AV13" s="35"/>
      <c r="AW13" s="29"/>
      <c r="AX13" s="38"/>
      <c r="AY13" s="35"/>
      <c r="AZ13" s="29"/>
      <c r="BA13" s="38"/>
      <c r="BB13" s="35"/>
      <c r="BC13" s="29"/>
      <c r="BD13" s="38"/>
      <c r="BE13" s="35"/>
      <c r="BF13" s="29"/>
      <c r="BG13" s="38"/>
      <c r="BH13" s="35"/>
      <c r="BI13" s="29"/>
      <c r="BJ13" s="38"/>
      <c r="BK13" s="35"/>
      <c r="BL13" s="29"/>
      <c r="BM13" s="38"/>
      <c r="BN13" s="35"/>
      <c r="BO13" s="29"/>
      <c r="BP13" s="38"/>
      <c r="BQ13" s="35"/>
      <c r="BR13" s="29"/>
      <c r="BS13" s="38"/>
      <c r="BT13"/>
      <c r="BU13"/>
      <c r="BV13"/>
    </row>
    <row r="14" spans="1:74">
      <c r="A14" s="32" t="s">
        <v>41</v>
      </c>
      <c r="B14" s="32" t="s">
        <v>3</v>
      </c>
      <c r="C14" s="35"/>
      <c r="D14" s="29"/>
      <c r="E14" s="38"/>
      <c r="F14" s="35"/>
      <c r="G14" s="29"/>
      <c r="H14" s="38"/>
      <c r="I14" s="35"/>
      <c r="J14" s="29"/>
      <c r="K14" s="38"/>
      <c r="L14" s="35"/>
      <c r="M14" s="29"/>
      <c r="N14" s="38"/>
      <c r="O14" s="35"/>
      <c r="P14" s="29"/>
      <c r="Q14" s="38"/>
      <c r="R14" s="35"/>
      <c r="S14" s="29"/>
      <c r="T14" s="38"/>
      <c r="U14" s="35"/>
      <c r="V14" s="29"/>
      <c r="W14" s="38"/>
      <c r="X14" s="35"/>
      <c r="Y14" s="29"/>
      <c r="Z14" s="38"/>
      <c r="AA14" s="35"/>
      <c r="AB14" s="29"/>
      <c r="AC14" s="38"/>
      <c r="AD14" s="35"/>
      <c r="AE14" s="29"/>
      <c r="AF14" s="38"/>
      <c r="AG14" s="35"/>
      <c r="AH14" s="29"/>
      <c r="AI14" s="38"/>
      <c r="AJ14" s="35"/>
      <c r="AK14" s="29"/>
      <c r="AL14" s="38"/>
      <c r="AM14" s="35"/>
      <c r="AN14" s="29"/>
      <c r="AO14" s="38"/>
      <c r="AP14" s="35"/>
      <c r="AQ14" s="29"/>
      <c r="AR14" s="38"/>
      <c r="AS14" s="35"/>
      <c r="AT14" s="29"/>
      <c r="AU14" s="38"/>
      <c r="AV14" s="35"/>
      <c r="AW14" s="29"/>
      <c r="AX14" s="38"/>
      <c r="AY14" s="35"/>
      <c r="AZ14" s="29"/>
      <c r="BA14" s="38"/>
      <c r="BB14" s="35"/>
      <c r="BC14" s="29"/>
      <c r="BD14" s="38"/>
      <c r="BE14" s="35"/>
      <c r="BF14" s="29"/>
      <c r="BG14" s="38"/>
      <c r="BH14" s="35"/>
      <c r="BI14" s="29"/>
      <c r="BJ14" s="38"/>
      <c r="BK14" s="35"/>
      <c r="BL14" s="29"/>
      <c r="BM14" s="38"/>
      <c r="BN14" s="35"/>
      <c r="BO14" s="29"/>
      <c r="BP14" s="38"/>
      <c r="BQ14" s="35">
        <v>19.09090909090909</v>
      </c>
      <c r="BR14" s="29">
        <v>1</v>
      </c>
      <c r="BS14" s="38">
        <v>19.09090909090909</v>
      </c>
      <c r="BT14"/>
      <c r="BU14"/>
      <c r="BV14"/>
    </row>
    <row r="15" spans="1:74">
      <c r="A15" s="32" t="s">
        <v>40</v>
      </c>
      <c r="B15" s="32" t="s">
        <v>3</v>
      </c>
      <c r="C15" s="35"/>
      <c r="D15" s="29"/>
      <c r="E15" s="38"/>
      <c r="F15" s="35"/>
      <c r="G15" s="29"/>
      <c r="H15" s="38"/>
      <c r="I15" s="35"/>
      <c r="J15" s="29"/>
      <c r="K15" s="38"/>
      <c r="L15" s="35"/>
      <c r="M15" s="29"/>
      <c r="N15" s="38"/>
      <c r="O15" s="35"/>
      <c r="P15" s="29"/>
      <c r="Q15" s="38"/>
      <c r="R15" s="35"/>
      <c r="S15" s="29"/>
      <c r="T15" s="38"/>
      <c r="U15" s="35"/>
      <c r="V15" s="29"/>
      <c r="W15" s="38"/>
      <c r="X15" s="35"/>
      <c r="Y15" s="29"/>
      <c r="Z15" s="38"/>
      <c r="AA15" s="35"/>
      <c r="AB15" s="29"/>
      <c r="AC15" s="38"/>
      <c r="AD15" s="35"/>
      <c r="AE15" s="29"/>
      <c r="AF15" s="38"/>
      <c r="AG15" s="35"/>
      <c r="AH15" s="29"/>
      <c r="AI15" s="38"/>
      <c r="AJ15" s="35">
        <v>16.428571428571434</v>
      </c>
      <c r="AK15" s="29">
        <v>1</v>
      </c>
      <c r="AL15" s="38">
        <v>16.428571428571434</v>
      </c>
      <c r="AM15" s="35"/>
      <c r="AN15" s="29"/>
      <c r="AO15" s="38"/>
      <c r="AP15" s="35"/>
      <c r="AQ15" s="29"/>
      <c r="AR15" s="38"/>
      <c r="AS15" s="35"/>
      <c r="AT15" s="29"/>
      <c r="AU15" s="38"/>
      <c r="AV15" s="35"/>
      <c r="AW15" s="29"/>
      <c r="AX15" s="38"/>
      <c r="AY15" s="35"/>
      <c r="AZ15" s="29"/>
      <c r="BA15" s="38"/>
      <c r="BB15" s="35"/>
      <c r="BC15" s="29"/>
      <c r="BD15" s="38"/>
      <c r="BE15" s="35"/>
      <c r="BF15" s="29"/>
      <c r="BG15" s="38"/>
      <c r="BH15" s="35"/>
      <c r="BI15" s="29"/>
      <c r="BJ15" s="38"/>
      <c r="BK15" s="35">
        <v>16.428571428571434</v>
      </c>
      <c r="BL15" s="29">
        <v>1</v>
      </c>
      <c r="BM15" s="38">
        <v>16.428571428571434</v>
      </c>
      <c r="BN15" s="35"/>
      <c r="BO15" s="29"/>
      <c r="BP15" s="38"/>
      <c r="BQ15" s="35"/>
      <c r="BR15" s="29"/>
      <c r="BS15" s="38"/>
      <c r="BT15"/>
      <c r="BU15"/>
      <c r="BV15"/>
    </row>
    <row r="16" spans="1:74">
      <c r="A16" s="97" t="s">
        <v>39</v>
      </c>
      <c r="B16" s="32" t="s">
        <v>5</v>
      </c>
      <c r="C16" s="35"/>
      <c r="D16" s="29"/>
      <c r="E16" s="38"/>
      <c r="F16" s="35"/>
      <c r="G16" s="29"/>
      <c r="H16" s="38"/>
      <c r="I16" s="35"/>
      <c r="J16" s="29"/>
      <c r="K16" s="38"/>
      <c r="L16" s="35"/>
      <c r="M16" s="29"/>
      <c r="N16" s="38"/>
      <c r="O16" s="35"/>
      <c r="P16" s="29"/>
      <c r="Q16" s="38"/>
      <c r="R16" s="35"/>
      <c r="S16" s="29"/>
      <c r="T16" s="38"/>
      <c r="U16" s="35"/>
      <c r="V16" s="29"/>
      <c r="W16" s="38"/>
      <c r="X16" s="35"/>
      <c r="Y16" s="29"/>
      <c r="Z16" s="38"/>
      <c r="AA16" s="35"/>
      <c r="AB16" s="29"/>
      <c r="AC16" s="38"/>
      <c r="AD16" s="35"/>
      <c r="AE16" s="29"/>
      <c r="AF16" s="38"/>
      <c r="AG16" s="35"/>
      <c r="AH16" s="29"/>
      <c r="AI16" s="38"/>
      <c r="AJ16" s="35"/>
      <c r="AK16" s="29"/>
      <c r="AL16" s="38"/>
      <c r="AM16" s="35"/>
      <c r="AN16" s="29"/>
      <c r="AO16" s="38"/>
      <c r="AP16" s="35"/>
      <c r="AQ16" s="29"/>
      <c r="AR16" s="38"/>
      <c r="AS16" s="35"/>
      <c r="AT16" s="29"/>
      <c r="AU16" s="38"/>
      <c r="AV16" s="35"/>
      <c r="AW16" s="29"/>
      <c r="AX16" s="38"/>
      <c r="AY16" s="35"/>
      <c r="AZ16" s="29"/>
      <c r="BA16" s="38"/>
      <c r="BB16" s="35">
        <v>155.00000000000003</v>
      </c>
      <c r="BC16" s="29">
        <v>1</v>
      </c>
      <c r="BD16" s="38">
        <v>155.00000000000003</v>
      </c>
      <c r="BE16" s="35"/>
      <c r="BF16" s="29"/>
      <c r="BG16" s="38"/>
      <c r="BH16" s="35"/>
      <c r="BI16" s="29"/>
      <c r="BJ16" s="38"/>
      <c r="BK16" s="35"/>
      <c r="BL16" s="29"/>
      <c r="BM16" s="38"/>
      <c r="BN16" s="35"/>
      <c r="BO16" s="29"/>
      <c r="BP16" s="38"/>
      <c r="BQ16" s="35"/>
      <c r="BR16" s="29"/>
      <c r="BS16" s="38"/>
      <c r="BT16"/>
      <c r="BU16"/>
      <c r="BV16"/>
    </row>
    <row r="17" spans="1:74">
      <c r="A17" s="98"/>
      <c r="B17" s="32" t="s">
        <v>38</v>
      </c>
      <c r="C17" s="35"/>
      <c r="D17" s="29"/>
      <c r="E17" s="38"/>
      <c r="F17" s="35"/>
      <c r="G17" s="29"/>
      <c r="H17" s="38"/>
      <c r="I17" s="35"/>
      <c r="J17" s="29"/>
      <c r="K17" s="38"/>
      <c r="L17" s="35"/>
      <c r="M17" s="29"/>
      <c r="N17" s="38"/>
      <c r="O17" s="35"/>
      <c r="P17" s="29"/>
      <c r="Q17" s="38"/>
      <c r="R17" s="35"/>
      <c r="S17" s="29"/>
      <c r="T17" s="38"/>
      <c r="U17" s="35"/>
      <c r="V17" s="29"/>
      <c r="W17" s="38"/>
      <c r="X17" s="35"/>
      <c r="Y17" s="29"/>
      <c r="Z17" s="38"/>
      <c r="AA17" s="35"/>
      <c r="AB17" s="29"/>
      <c r="AC17" s="38"/>
      <c r="AD17" s="35">
        <v>77.500000000000014</v>
      </c>
      <c r="AE17" s="29">
        <v>1</v>
      </c>
      <c r="AF17" s="38">
        <v>77.500000000000014</v>
      </c>
      <c r="AG17" s="35"/>
      <c r="AH17" s="29"/>
      <c r="AI17" s="38"/>
      <c r="AJ17" s="35"/>
      <c r="AK17" s="29"/>
      <c r="AL17" s="38"/>
      <c r="AM17" s="35"/>
      <c r="AN17" s="29"/>
      <c r="AO17" s="38"/>
      <c r="AP17" s="35"/>
      <c r="AQ17" s="29"/>
      <c r="AR17" s="38"/>
      <c r="AS17" s="35"/>
      <c r="AT17" s="29"/>
      <c r="AU17" s="38"/>
      <c r="AV17" s="35"/>
      <c r="AW17" s="29"/>
      <c r="AX17" s="38"/>
      <c r="AY17" s="35"/>
      <c r="AZ17" s="29"/>
      <c r="BA17" s="38"/>
      <c r="BB17" s="35"/>
      <c r="BC17" s="29"/>
      <c r="BD17" s="38"/>
      <c r="BE17" s="35"/>
      <c r="BF17" s="29"/>
      <c r="BG17" s="38"/>
      <c r="BH17" s="35"/>
      <c r="BI17" s="29"/>
      <c r="BJ17" s="38"/>
      <c r="BK17" s="35"/>
      <c r="BL17" s="29"/>
      <c r="BM17" s="38"/>
      <c r="BN17" s="35"/>
      <c r="BO17" s="29"/>
      <c r="BP17" s="38"/>
      <c r="BQ17" s="35"/>
      <c r="BR17" s="29"/>
      <c r="BS17" s="38"/>
      <c r="BT17"/>
      <c r="BU17"/>
      <c r="BV17"/>
    </row>
    <row r="18" spans="1:74">
      <c r="A18" s="97" t="s">
        <v>37</v>
      </c>
      <c r="B18" s="32" t="s">
        <v>14</v>
      </c>
      <c r="C18" s="35"/>
      <c r="D18" s="29"/>
      <c r="E18" s="38"/>
      <c r="F18" s="35"/>
      <c r="G18" s="29"/>
      <c r="H18" s="38"/>
      <c r="I18" s="35"/>
      <c r="J18" s="29"/>
      <c r="K18" s="38"/>
      <c r="L18" s="35"/>
      <c r="M18" s="29"/>
      <c r="N18" s="38"/>
      <c r="O18" s="35"/>
      <c r="P18" s="29"/>
      <c r="Q18" s="38"/>
      <c r="R18" s="35"/>
      <c r="S18" s="29"/>
      <c r="T18" s="38"/>
      <c r="U18" s="35"/>
      <c r="V18" s="29"/>
      <c r="W18" s="38"/>
      <c r="X18" s="35"/>
      <c r="Y18" s="29"/>
      <c r="Z18" s="38"/>
      <c r="AA18" s="35"/>
      <c r="AB18" s="29"/>
      <c r="AC18" s="38"/>
      <c r="AD18" s="35"/>
      <c r="AE18" s="29"/>
      <c r="AF18" s="38"/>
      <c r="AG18" s="35"/>
      <c r="AH18" s="29"/>
      <c r="AI18" s="38"/>
      <c r="AJ18" s="35"/>
      <c r="AK18" s="29"/>
      <c r="AL18" s="38"/>
      <c r="AM18" s="35">
        <v>31.249999999999996</v>
      </c>
      <c r="AN18" s="29">
        <v>1</v>
      </c>
      <c r="AO18" s="38">
        <v>31.249999999999996</v>
      </c>
      <c r="AP18" s="35"/>
      <c r="AQ18" s="29"/>
      <c r="AR18" s="38"/>
      <c r="AS18" s="35"/>
      <c r="AT18" s="29"/>
      <c r="AU18" s="38"/>
      <c r="AV18" s="35"/>
      <c r="AW18" s="29"/>
      <c r="AX18" s="38"/>
      <c r="AY18" s="35"/>
      <c r="AZ18" s="29"/>
      <c r="BA18" s="38"/>
      <c r="BB18" s="35"/>
      <c r="BC18" s="29"/>
      <c r="BD18" s="38"/>
      <c r="BE18" s="35"/>
      <c r="BF18" s="29"/>
      <c r="BG18" s="38"/>
      <c r="BH18" s="35"/>
      <c r="BI18" s="29"/>
      <c r="BJ18" s="38"/>
      <c r="BK18" s="35"/>
      <c r="BL18" s="29"/>
      <c r="BM18" s="38"/>
      <c r="BN18" s="35"/>
      <c r="BO18" s="29"/>
      <c r="BP18" s="38"/>
      <c r="BQ18" s="35"/>
      <c r="BR18" s="29"/>
      <c r="BS18" s="38"/>
      <c r="BT18"/>
      <c r="BU18"/>
      <c r="BV18"/>
    </row>
    <row r="19" spans="1:74">
      <c r="A19" s="98"/>
      <c r="B19" s="32" t="s">
        <v>7</v>
      </c>
      <c r="C19" s="35"/>
      <c r="D19" s="29"/>
      <c r="E19" s="38"/>
      <c r="F19" s="35"/>
      <c r="G19" s="29"/>
      <c r="H19" s="38"/>
      <c r="I19" s="35"/>
      <c r="J19" s="29"/>
      <c r="K19" s="38"/>
      <c r="L19" s="35"/>
      <c r="M19" s="29"/>
      <c r="N19" s="38"/>
      <c r="O19" s="35"/>
      <c r="P19" s="29"/>
      <c r="Q19" s="38"/>
      <c r="R19" s="35">
        <v>115.00000000000003</v>
      </c>
      <c r="S19" s="29">
        <v>1</v>
      </c>
      <c r="T19" s="38">
        <v>115.00000000000003</v>
      </c>
      <c r="U19" s="35"/>
      <c r="V19" s="29"/>
      <c r="W19" s="38"/>
      <c r="X19" s="35"/>
      <c r="Y19" s="29"/>
      <c r="Z19" s="38"/>
      <c r="AA19" s="35"/>
      <c r="AB19" s="29"/>
      <c r="AC19" s="38"/>
      <c r="AD19" s="35"/>
      <c r="AE19" s="29"/>
      <c r="AF19" s="38"/>
      <c r="AG19" s="35"/>
      <c r="AH19" s="29"/>
      <c r="AI19" s="38"/>
      <c r="AJ19" s="35"/>
      <c r="AK19" s="29"/>
      <c r="AL19" s="38"/>
      <c r="AM19" s="35"/>
      <c r="AN19" s="29"/>
      <c r="AO19" s="38"/>
      <c r="AP19" s="35"/>
      <c r="AQ19" s="29"/>
      <c r="AR19" s="38"/>
      <c r="AS19" s="35"/>
      <c r="AT19" s="29"/>
      <c r="AU19" s="38"/>
      <c r="AV19" s="35"/>
      <c r="AW19" s="29"/>
      <c r="AX19" s="38"/>
      <c r="AY19" s="35"/>
      <c r="AZ19" s="29"/>
      <c r="BA19" s="38"/>
      <c r="BB19" s="35"/>
      <c r="BC19" s="29"/>
      <c r="BD19" s="38"/>
      <c r="BE19" s="35"/>
      <c r="BF19" s="29"/>
      <c r="BG19" s="38"/>
      <c r="BH19" s="35"/>
      <c r="BI19" s="29"/>
      <c r="BJ19" s="38"/>
      <c r="BK19" s="35"/>
      <c r="BL19" s="29"/>
      <c r="BM19" s="38"/>
      <c r="BN19" s="35"/>
      <c r="BO19" s="29"/>
      <c r="BP19" s="38"/>
      <c r="BQ19" s="35"/>
      <c r="BR19" s="29"/>
      <c r="BS19" s="38"/>
      <c r="BT19"/>
      <c r="BU19"/>
      <c r="BV19"/>
    </row>
    <row r="20" spans="1:74">
      <c r="A20" s="97" t="s">
        <v>36</v>
      </c>
      <c r="B20" s="32" t="s">
        <v>9</v>
      </c>
      <c r="C20" s="35"/>
      <c r="D20" s="29"/>
      <c r="E20" s="38"/>
      <c r="F20" s="35"/>
      <c r="G20" s="29"/>
      <c r="H20" s="38"/>
      <c r="I20" s="35"/>
      <c r="J20" s="29"/>
      <c r="K20" s="38"/>
      <c r="L20" s="35"/>
      <c r="M20" s="29"/>
      <c r="N20" s="38"/>
      <c r="O20" s="35"/>
      <c r="P20" s="29"/>
      <c r="Q20" s="38"/>
      <c r="R20" s="35">
        <v>28</v>
      </c>
      <c r="S20" s="29">
        <v>1</v>
      </c>
      <c r="T20" s="38">
        <v>28</v>
      </c>
      <c r="U20" s="35"/>
      <c r="V20" s="29"/>
      <c r="W20" s="38"/>
      <c r="X20" s="35"/>
      <c r="Y20" s="29"/>
      <c r="Z20" s="38"/>
      <c r="AA20" s="35"/>
      <c r="AB20" s="29"/>
      <c r="AC20" s="38"/>
      <c r="AD20" s="35"/>
      <c r="AE20" s="29"/>
      <c r="AF20" s="38"/>
      <c r="AG20" s="35"/>
      <c r="AH20" s="29"/>
      <c r="AI20" s="38"/>
      <c r="AJ20" s="35"/>
      <c r="AK20" s="29"/>
      <c r="AL20" s="38"/>
      <c r="AM20" s="35"/>
      <c r="AN20" s="29"/>
      <c r="AO20" s="38"/>
      <c r="AP20" s="35"/>
      <c r="AQ20" s="29"/>
      <c r="AR20" s="38"/>
      <c r="AS20" s="35"/>
      <c r="AT20" s="29"/>
      <c r="AU20" s="38"/>
      <c r="AV20" s="35"/>
      <c r="AW20" s="29"/>
      <c r="AX20" s="38"/>
      <c r="AY20" s="35"/>
      <c r="AZ20" s="29"/>
      <c r="BA20" s="38"/>
      <c r="BB20" s="35"/>
      <c r="BC20" s="29"/>
      <c r="BD20" s="38"/>
      <c r="BE20" s="35"/>
      <c r="BF20" s="29"/>
      <c r="BG20" s="38"/>
      <c r="BH20" s="35"/>
      <c r="BI20" s="29"/>
      <c r="BJ20" s="38"/>
      <c r="BK20" s="35"/>
      <c r="BL20" s="29"/>
      <c r="BM20" s="38"/>
      <c r="BN20" s="35"/>
      <c r="BO20" s="29"/>
      <c r="BP20" s="38"/>
      <c r="BQ20" s="35"/>
      <c r="BR20" s="29"/>
      <c r="BS20" s="38"/>
      <c r="BT20"/>
      <c r="BU20"/>
      <c r="BV20"/>
    </row>
    <row r="21" spans="1:74">
      <c r="A21" s="98"/>
      <c r="B21" s="32" t="s">
        <v>14</v>
      </c>
      <c r="C21" s="35"/>
      <c r="D21" s="29"/>
      <c r="E21" s="38"/>
      <c r="F21" s="35"/>
      <c r="G21" s="29"/>
      <c r="H21" s="38"/>
      <c r="I21" s="35">
        <v>90.000000000000057</v>
      </c>
      <c r="J21" s="29">
        <v>1</v>
      </c>
      <c r="K21" s="38">
        <v>90.000000000000057</v>
      </c>
      <c r="L21" s="35"/>
      <c r="M21" s="29"/>
      <c r="N21" s="38"/>
      <c r="O21" s="35"/>
      <c r="P21" s="29"/>
      <c r="Q21" s="38"/>
      <c r="R21" s="35"/>
      <c r="S21" s="29"/>
      <c r="T21" s="38"/>
      <c r="U21" s="35"/>
      <c r="V21" s="29"/>
      <c r="W21" s="38"/>
      <c r="X21" s="35"/>
      <c r="Y21" s="29"/>
      <c r="Z21" s="38"/>
      <c r="AA21" s="35"/>
      <c r="AB21" s="29"/>
      <c r="AC21" s="38"/>
      <c r="AD21" s="35"/>
      <c r="AE21" s="29"/>
      <c r="AF21" s="38"/>
      <c r="AG21" s="35"/>
      <c r="AH21" s="29"/>
      <c r="AI21" s="38"/>
      <c r="AJ21" s="35"/>
      <c r="AK21" s="29"/>
      <c r="AL21" s="38"/>
      <c r="AM21" s="35"/>
      <c r="AN21" s="29"/>
      <c r="AO21" s="38"/>
      <c r="AP21" s="35"/>
      <c r="AQ21" s="29"/>
      <c r="AR21" s="38"/>
      <c r="AS21" s="35"/>
      <c r="AT21" s="29"/>
      <c r="AU21" s="38"/>
      <c r="AV21" s="35"/>
      <c r="AW21" s="29"/>
      <c r="AX21" s="38"/>
      <c r="AY21" s="35"/>
      <c r="AZ21" s="29"/>
      <c r="BA21" s="38"/>
      <c r="BB21" s="35"/>
      <c r="BC21" s="29"/>
      <c r="BD21" s="38"/>
      <c r="BE21" s="35"/>
      <c r="BF21" s="29"/>
      <c r="BG21" s="38"/>
      <c r="BH21" s="35"/>
      <c r="BI21" s="29"/>
      <c r="BJ21" s="38"/>
      <c r="BK21" s="35"/>
      <c r="BL21" s="29"/>
      <c r="BM21" s="38"/>
      <c r="BN21" s="35"/>
      <c r="BO21" s="29"/>
      <c r="BP21" s="38"/>
      <c r="BQ21" s="35"/>
      <c r="BR21" s="29"/>
      <c r="BS21" s="38"/>
      <c r="BT21"/>
      <c r="BU21"/>
      <c r="BV21"/>
    </row>
    <row r="22" spans="1:74">
      <c r="A22" s="97" t="s">
        <v>35</v>
      </c>
      <c r="B22" s="32" t="s">
        <v>14</v>
      </c>
      <c r="C22" s="35"/>
      <c r="D22" s="29"/>
      <c r="E22" s="38"/>
      <c r="F22" s="35"/>
      <c r="G22" s="29"/>
      <c r="H22" s="38"/>
      <c r="I22" s="35"/>
      <c r="J22" s="29"/>
      <c r="K22" s="38"/>
      <c r="L22" s="35"/>
      <c r="M22" s="29"/>
      <c r="N22" s="38"/>
      <c r="O22" s="35"/>
      <c r="P22" s="29"/>
      <c r="Q22" s="38"/>
      <c r="R22" s="35"/>
      <c r="S22" s="29"/>
      <c r="T22" s="38"/>
      <c r="U22" s="35"/>
      <c r="V22" s="29"/>
      <c r="W22" s="38"/>
      <c r="X22" s="35"/>
      <c r="Y22" s="29"/>
      <c r="Z22" s="38"/>
      <c r="AA22" s="35"/>
      <c r="AB22" s="29"/>
      <c r="AC22" s="38"/>
      <c r="AD22" s="35"/>
      <c r="AE22" s="29"/>
      <c r="AF22" s="38"/>
      <c r="AG22" s="35"/>
      <c r="AH22" s="29"/>
      <c r="AI22" s="38"/>
      <c r="AJ22" s="35"/>
      <c r="AK22" s="29"/>
      <c r="AL22" s="38"/>
      <c r="AM22" s="35"/>
      <c r="AN22" s="29"/>
      <c r="AO22" s="38"/>
      <c r="AP22" s="35"/>
      <c r="AQ22" s="29"/>
      <c r="AR22" s="38"/>
      <c r="AS22" s="35"/>
      <c r="AT22" s="29"/>
      <c r="AU22" s="38"/>
      <c r="AV22" s="35"/>
      <c r="AW22" s="29"/>
      <c r="AX22" s="38"/>
      <c r="AY22" s="35"/>
      <c r="AZ22" s="29"/>
      <c r="BA22" s="38"/>
      <c r="BB22" s="35"/>
      <c r="BC22" s="29"/>
      <c r="BD22" s="38"/>
      <c r="BE22" s="35"/>
      <c r="BF22" s="29"/>
      <c r="BG22" s="38"/>
      <c r="BH22" s="35"/>
      <c r="BI22" s="29"/>
      <c r="BJ22" s="38"/>
      <c r="BK22" s="35"/>
      <c r="BL22" s="29"/>
      <c r="BM22" s="38"/>
      <c r="BN22" s="35">
        <v>26.666666666666668</v>
      </c>
      <c r="BO22" s="29">
        <v>1</v>
      </c>
      <c r="BP22" s="38">
        <v>26.666666666666668</v>
      </c>
      <c r="BQ22" s="35"/>
      <c r="BR22" s="29"/>
      <c r="BS22" s="38"/>
      <c r="BT22"/>
      <c r="BU22"/>
      <c r="BV22"/>
    </row>
    <row r="23" spans="1:74">
      <c r="A23" s="98"/>
      <c r="B23" s="32" t="s">
        <v>0</v>
      </c>
      <c r="C23" s="35"/>
      <c r="D23" s="29"/>
      <c r="E23" s="38"/>
      <c r="F23" s="35"/>
      <c r="G23" s="29"/>
      <c r="H23" s="38"/>
      <c r="I23" s="35"/>
      <c r="J23" s="29"/>
      <c r="K23" s="38"/>
      <c r="L23" s="35"/>
      <c r="M23" s="29"/>
      <c r="N23" s="38"/>
      <c r="O23" s="35"/>
      <c r="P23" s="29"/>
      <c r="Q23" s="38"/>
      <c r="R23" s="35"/>
      <c r="S23" s="29"/>
      <c r="T23" s="38"/>
      <c r="U23" s="35"/>
      <c r="V23" s="29"/>
      <c r="W23" s="38"/>
      <c r="X23" s="35"/>
      <c r="Y23" s="29"/>
      <c r="Z23" s="38"/>
      <c r="AA23" s="35"/>
      <c r="AB23" s="29"/>
      <c r="AC23" s="38"/>
      <c r="AD23" s="35"/>
      <c r="AE23" s="29"/>
      <c r="AF23" s="38"/>
      <c r="AG23" s="35">
        <v>36.923076923076934</v>
      </c>
      <c r="AH23" s="29">
        <v>1</v>
      </c>
      <c r="AI23" s="38">
        <v>36.923076923076934</v>
      </c>
      <c r="AJ23" s="35"/>
      <c r="AK23" s="29"/>
      <c r="AL23" s="38"/>
      <c r="AM23" s="35"/>
      <c r="AN23" s="29"/>
      <c r="AO23" s="38"/>
      <c r="AP23" s="35"/>
      <c r="AQ23" s="29"/>
      <c r="AR23" s="38"/>
      <c r="AS23" s="35"/>
      <c r="AT23" s="29"/>
      <c r="AU23" s="38"/>
      <c r="AV23" s="35"/>
      <c r="AW23" s="29"/>
      <c r="AX23" s="38"/>
      <c r="AY23" s="35"/>
      <c r="AZ23" s="29"/>
      <c r="BA23" s="38"/>
      <c r="BB23" s="35"/>
      <c r="BC23" s="29"/>
      <c r="BD23" s="38"/>
      <c r="BE23" s="35"/>
      <c r="BF23" s="29"/>
      <c r="BG23" s="38"/>
      <c r="BH23" s="35"/>
      <c r="BI23" s="29"/>
      <c r="BJ23" s="38"/>
      <c r="BK23" s="35"/>
      <c r="BL23" s="29"/>
      <c r="BM23" s="38"/>
      <c r="BN23" s="35"/>
      <c r="BO23" s="29"/>
      <c r="BP23" s="38"/>
      <c r="BQ23" s="35"/>
      <c r="BR23" s="29"/>
      <c r="BS23" s="38"/>
      <c r="BT23"/>
      <c r="BU23"/>
      <c r="BV23"/>
    </row>
    <row r="24" spans="1:74">
      <c r="A24" s="97" t="s">
        <v>34</v>
      </c>
      <c r="B24" s="32" t="s">
        <v>12</v>
      </c>
      <c r="C24" s="35"/>
      <c r="D24" s="29"/>
      <c r="E24" s="38"/>
      <c r="F24" s="35"/>
      <c r="G24" s="29"/>
      <c r="H24" s="38"/>
      <c r="I24" s="35"/>
      <c r="J24" s="29"/>
      <c r="K24" s="38"/>
      <c r="L24" s="35"/>
      <c r="M24" s="29"/>
      <c r="N24" s="38"/>
      <c r="O24" s="35"/>
      <c r="P24" s="29"/>
      <c r="Q24" s="38"/>
      <c r="R24" s="35"/>
      <c r="S24" s="29"/>
      <c r="T24" s="38"/>
      <c r="U24" s="35"/>
      <c r="V24" s="29"/>
      <c r="W24" s="38"/>
      <c r="X24" s="35"/>
      <c r="Y24" s="29"/>
      <c r="Z24" s="38"/>
      <c r="AA24" s="35"/>
      <c r="AB24" s="29"/>
      <c r="AC24" s="38"/>
      <c r="AD24" s="35"/>
      <c r="AE24" s="29"/>
      <c r="AF24" s="38"/>
      <c r="AG24" s="35"/>
      <c r="AH24" s="29"/>
      <c r="AI24" s="38"/>
      <c r="AJ24" s="35"/>
      <c r="AK24" s="29"/>
      <c r="AL24" s="38"/>
      <c r="AM24" s="35"/>
      <c r="AN24" s="29"/>
      <c r="AO24" s="38"/>
      <c r="AP24" s="35">
        <v>30</v>
      </c>
      <c r="AQ24" s="29">
        <v>1</v>
      </c>
      <c r="AR24" s="38">
        <v>30</v>
      </c>
      <c r="AS24" s="35"/>
      <c r="AT24" s="29"/>
      <c r="AU24" s="38"/>
      <c r="AV24" s="35"/>
      <c r="AW24" s="29"/>
      <c r="AX24" s="38"/>
      <c r="AY24" s="35"/>
      <c r="AZ24" s="29"/>
      <c r="BA24" s="38"/>
      <c r="BB24" s="35"/>
      <c r="BC24" s="29"/>
      <c r="BD24" s="38"/>
      <c r="BE24" s="35"/>
      <c r="BF24" s="29"/>
      <c r="BG24" s="38"/>
      <c r="BH24" s="35"/>
      <c r="BI24" s="29"/>
      <c r="BJ24" s="38"/>
      <c r="BK24" s="35"/>
      <c r="BL24" s="29"/>
      <c r="BM24" s="38"/>
      <c r="BN24" s="35"/>
      <c r="BO24" s="29"/>
      <c r="BP24" s="38"/>
      <c r="BQ24" s="35"/>
      <c r="BR24" s="29"/>
      <c r="BS24" s="38"/>
      <c r="BT24"/>
      <c r="BU24"/>
      <c r="BV24"/>
    </row>
    <row r="25" spans="1:74">
      <c r="A25" s="98"/>
      <c r="B25" s="32" t="s">
        <v>16</v>
      </c>
      <c r="C25" s="35"/>
      <c r="D25" s="29"/>
      <c r="E25" s="38"/>
      <c r="F25" s="35"/>
      <c r="G25" s="29"/>
      <c r="H25" s="38"/>
      <c r="I25" s="35"/>
      <c r="J25" s="29"/>
      <c r="K25" s="38"/>
      <c r="L25" s="35"/>
      <c r="M25" s="29"/>
      <c r="N25" s="38"/>
      <c r="O25" s="35"/>
      <c r="P25" s="29"/>
      <c r="Q25" s="38"/>
      <c r="R25" s="35"/>
      <c r="S25" s="29"/>
      <c r="T25" s="38"/>
      <c r="U25" s="35"/>
      <c r="V25" s="29"/>
      <c r="W25" s="38"/>
      <c r="X25" s="35"/>
      <c r="Y25" s="29"/>
      <c r="Z25" s="38"/>
      <c r="AA25" s="35"/>
      <c r="AB25" s="29"/>
      <c r="AC25" s="38"/>
      <c r="AD25" s="35"/>
      <c r="AE25" s="29"/>
      <c r="AF25" s="38"/>
      <c r="AG25" s="35"/>
      <c r="AH25" s="29"/>
      <c r="AI25" s="38"/>
      <c r="AJ25" s="35"/>
      <c r="AK25" s="29"/>
      <c r="AL25" s="38"/>
      <c r="AM25" s="35"/>
      <c r="AN25" s="29"/>
      <c r="AO25" s="38"/>
      <c r="AP25" s="35"/>
      <c r="AQ25" s="29"/>
      <c r="AR25" s="38"/>
      <c r="AS25" s="35"/>
      <c r="AT25" s="29"/>
      <c r="AU25" s="38"/>
      <c r="AV25" s="35"/>
      <c r="AW25" s="29"/>
      <c r="AX25" s="38"/>
      <c r="AY25" s="35"/>
      <c r="AZ25" s="29"/>
      <c r="BA25" s="38"/>
      <c r="BB25" s="35"/>
      <c r="BC25" s="29"/>
      <c r="BD25" s="38"/>
      <c r="BE25" s="35"/>
      <c r="BF25" s="29"/>
      <c r="BG25" s="38"/>
      <c r="BH25" s="35"/>
      <c r="BI25" s="29"/>
      <c r="BJ25" s="38"/>
      <c r="BK25" s="35"/>
      <c r="BL25" s="29"/>
      <c r="BM25" s="38"/>
      <c r="BN25" s="35">
        <v>420</v>
      </c>
      <c r="BO25" s="29">
        <v>1</v>
      </c>
      <c r="BP25" s="38">
        <v>420</v>
      </c>
      <c r="BQ25" s="35"/>
      <c r="BR25" s="29"/>
      <c r="BS25" s="38"/>
      <c r="BT25"/>
      <c r="BU25"/>
      <c r="BV25"/>
    </row>
    <row r="26" spans="1:74">
      <c r="A26" s="32" t="s">
        <v>33</v>
      </c>
      <c r="B26" s="32" t="s">
        <v>14</v>
      </c>
      <c r="C26" s="35"/>
      <c r="D26" s="29"/>
      <c r="E26" s="38"/>
      <c r="F26" s="35"/>
      <c r="G26" s="29"/>
      <c r="H26" s="38"/>
      <c r="I26" s="35"/>
      <c r="J26" s="29"/>
      <c r="K26" s="38"/>
      <c r="L26" s="35"/>
      <c r="M26" s="29"/>
      <c r="N26" s="38"/>
      <c r="O26" s="35">
        <v>65.999999999999986</v>
      </c>
      <c r="P26" s="29">
        <v>1</v>
      </c>
      <c r="Q26" s="38">
        <v>65.999999999999986</v>
      </c>
      <c r="R26" s="35"/>
      <c r="S26" s="29"/>
      <c r="T26" s="38"/>
      <c r="U26" s="35"/>
      <c r="V26" s="29"/>
      <c r="W26" s="38"/>
      <c r="X26" s="35"/>
      <c r="Y26" s="29"/>
      <c r="Z26" s="38"/>
      <c r="AA26" s="35"/>
      <c r="AB26" s="29"/>
      <c r="AC26" s="38"/>
      <c r="AD26" s="35"/>
      <c r="AE26" s="29"/>
      <c r="AF26" s="38"/>
      <c r="AG26" s="35"/>
      <c r="AH26" s="29"/>
      <c r="AI26" s="38"/>
      <c r="AJ26" s="35"/>
      <c r="AK26" s="29"/>
      <c r="AL26" s="38"/>
      <c r="AM26" s="35"/>
      <c r="AN26" s="29"/>
      <c r="AO26" s="38"/>
      <c r="AP26" s="35">
        <v>65.999999999999986</v>
      </c>
      <c r="AQ26" s="29">
        <v>1</v>
      </c>
      <c r="AR26" s="38">
        <v>65.999999999999986</v>
      </c>
      <c r="AS26" s="35"/>
      <c r="AT26" s="29"/>
      <c r="AU26" s="38"/>
      <c r="AV26" s="35"/>
      <c r="AW26" s="29"/>
      <c r="AX26" s="38"/>
      <c r="AY26" s="35"/>
      <c r="AZ26" s="29"/>
      <c r="BA26" s="38"/>
      <c r="BB26" s="35"/>
      <c r="BC26" s="29"/>
      <c r="BD26" s="38"/>
      <c r="BE26" s="35"/>
      <c r="BF26" s="29"/>
      <c r="BG26" s="38"/>
      <c r="BH26" s="35"/>
      <c r="BI26" s="29"/>
      <c r="BJ26" s="38"/>
      <c r="BK26" s="35"/>
      <c r="BL26" s="29"/>
      <c r="BM26" s="38"/>
      <c r="BN26" s="35"/>
      <c r="BO26" s="29"/>
      <c r="BP26" s="38"/>
      <c r="BQ26" s="35"/>
      <c r="BR26" s="29"/>
      <c r="BS26" s="38"/>
      <c r="BT26"/>
      <c r="BU26"/>
      <c r="BV26"/>
    </row>
    <row r="27" spans="1:74">
      <c r="A27" s="97" t="s">
        <v>32</v>
      </c>
      <c r="B27" s="32" t="s">
        <v>12</v>
      </c>
      <c r="C27" s="35"/>
      <c r="D27" s="29"/>
      <c r="E27" s="38"/>
      <c r="F27" s="35"/>
      <c r="G27" s="29"/>
      <c r="H27" s="38"/>
      <c r="I27" s="35"/>
      <c r="J27" s="29"/>
      <c r="K27" s="38"/>
      <c r="L27" s="35"/>
      <c r="M27" s="29"/>
      <c r="N27" s="38"/>
      <c r="O27" s="35"/>
      <c r="P27" s="29"/>
      <c r="Q27" s="38"/>
      <c r="R27" s="35"/>
      <c r="S27" s="29"/>
      <c r="T27" s="38"/>
      <c r="U27" s="35"/>
      <c r="V27" s="29"/>
      <c r="W27" s="38"/>
      <c r="X27" s="35"/>
      <c r="Y27" s="29"/>
      <c r="Z27" s="38"/>
      <c r="AA27" s="35"/>
      <c r="AB27" s="29"/>
      <c r="AC27" s="38"/>
      <c r="AD27" s="35"/>
      <c r="AE27" s="29"/>
      <c r="AF27" s="38"/>
      <c r="AG27" s="35"/>
      <c r="AH27" s="29"/>
      <c r="AI27" s="38"/>
      <c r="AJ27" s="35"/>
      <c r="AK27" s="29"/>
      <c r="AL27" s="38"/>
      <c r="AM27" s="35"/>
      <c r="AN27" s="29"/>
      <c r="AO27" s="38"/>
      <c r="AP27" s="35"/>
      <c r="AQ27" s="29"/>
      <c r="AR27" s="38"/>
      <c r="AS27" s="35"/>
      <c r="AT27" s="29"/>
      <c r="AU27" s="38"/>
      <c r="AV27" s="35"/>
      <c r="AW27" s="29"/>
      <c r="AX27" s="38"/>
      <c r="AY27" s="35"/>
      <c r="AZ27" s="29"/>
      <c r="BA27" s="38"/>
      <c r="BB27" s="35"/>
      <c r="BC27" s="29"/>
      <c r="BD27" s="38"/>
      <c r="BE27" s="35">
        <v>10.434782608695652</v>
      </c>
      <c r="BF27" s="29">
        <v>1</v>
      </c>
      <c r="BG27" s="38">
        <v>10.434782608695652</v>
      </c>
      <c r="BH27" s="35"/>
      <c r="BI27" s="29"/>
      <c r="BJ27" s="38"/>
      <c r="BK27" s="35"/>
      <c r="BL27" s="29"/>
      <c r="BM27" s="38"/>
      <c r="BN27" s="35"/>
      <c r="BO27" s="29"/>
      <c r="BP27" s="38"/>
      <c r="BQ27" s="35"/>
      <c r="BR27" s="29"/>
      <c r="BS27" s="38"/>
      <c r="BT27"/>
      <c r="BU27"/>
      <c r="BV27"/>
    </row>
    <row r="28" spans="1:74">
      <c r="A28" s="98"/>
      <c r="B28" s="32" t="s">
        <v>16</v>
      </c>
      <c r="C28" s="35"/>
      <c r="D28" s="29"/>
      <c r="E28" s="38"/>
      <c r="F28" s="35"/>
      <c r="G28" s="29"/>
      <c r="H28" s="38"/>
      <c r="I28" s="35"/>
      <c r="J28" s="29"/>
      <c r="K28" s="38"/>
      <c r="L28" s="35"/>
      <c r="M28" s="29"/>
      <c r="N28" s="38"/>
      <c r="O28" s="35"/>
      <c r="P28" s="29"/>
      <c r="Q28" s="38"/>
      <c r="R28" s="35"/>
      <c r="S28" s="29"/>
      <c r="T28" s="38"/>
      <c r="U28" s="35"/>
      <c r="V28" s="29"/>
      <c r="W28" s="38"/>
      <c r="X28" s="35"/>
      <c r="Y28" s="29"/>
      <c r="Z28" s="38"/>
      <c r="AA28" s="35"/>
      <c r="AB28" s="29"/>
      <c r="AC28" s="38"/>
      <c r="AD28" s="35"/>
      <c r="AE28" s="29"/>
      <c r="AF28" s="38"/>
      <c r="AG28" s="35"/>
      <c r="AH28" s="29"/>
      <c r="AI28" s="38"/>
      <c r="AJ28" s="35"/>
      <c r="AK28" s="29"/>
      <c r="AL28" s="38"/>
      <c r="AM28" s="35"/>
      <c r="AN28" s="29"/>
      <c r="AO28" s="38"/>
      <c r="AP28" s="35">
        <v>70</v>
      </c>
      <c r="AQ28" s="29">
        <v>1</v>
      </c>
      <c r="AR28" s="38">
        <v>70</v>
      </c>
      <c r="AS28" s="35"/>
      <c r="AT28" s="29"/>
      <c r="AU28" s="38"/>
      <c r="AV28" s="35"/>
      <c r="AW28" s="29"/>
      <c r="AX28" s="38"/>
      <c r="AY28" s="35"/>
      <c r="AZ28" s="29"/>
      <c r="BA28" s="38"/>
      <c r="BB28" s="35"/>
      <c r="BC28" s="29"/>
      <c r="BD28" s="38"/>
      <c r="BE28" s="35"/>
      <c r="BF28" s="29"/>
      <c r="BG28" s="38"/>
      <c r="BH28" s="35"/>
      <c r="BI28" s="29"/>
      <c r="BJ28" s="38"/>
      <c r="BK28" s="35"/>
      <c r="BL28" s="29"/>
      <c r="BM28" s="38"/>
      <c r="BN28" s="35"/>
      <c r="BO28" s="29"/>
      <c r="BP28" s="38"/>
      <c r="BQ28" s="35"/>
      <c r="BR28" s="29"/>
      <c r="BS28" s="38"/>
      <c r="BT28"/>
      <c r="BU28"/>
      <c r="BV28"/>
    </row>
    <row r="29" spans="1:74">
      <c r="A29" s="97" t="s">
        <v>31</v>
      </c>
      <c r="B29" s="32" t="s">
        <v>14</v>
      </c>
      <c r="C29" s="35"/>
      <c r="D29" s="29"/>
      <c r="E29" s="38"/>
      <c r="F29" s="35">
        <v>48</v>
      </c>
      <c r="G29" s="29">
        <v>1</v>
      </c>
      <c r="H29" s="38">
        <v>48</v>
      </c>
      <c r="I29" s="35"/>
      <c r="J29" s="29"/>
      <c r="K29" s="38"/>
      <c r="L29" s="35"/>
      <c r="M29" s="29"/>
      <c r="N29" s="38"/>
      <c r="O29" s="35"/>
      <c r="P29" s="29"/>
      <c r="Q29" s="38"/>
      <c r="R29" s="35"/>
      <c r="S29" s="29"/>
      <c r="T29" s="38"/>
      <c r="U29" s="35"/>
      <c r="V29" s="29"/>
      <c r="W29" s="38"/>
      <c r="X29" s="35"/>
      <c r="Y29" s="29"/>
      <c r="Z29" s="38"/>
      <c r="AA29" s="35"/>
      <c r="AB29" s="29"/>
      <c r="AC29" s="38"/>
      <c r="AD29" s="35"/>
      <c r="AE29" s="29"/>
      <c r="AF29" s="38"/>
      <c r="AG29" s="35"/>
      <c r="AH29" s="29"/>
      <c r="AI29" s="38"/>
      <c r="AJ29" s="35"/>
      <c r="AK29" s="29"/>
      <c r="AL29" s="38"/>
      <c r="AM29" s="35"/>
      <c r="AN29" s="29"/>
      <c r="AO29" s="38"/>
      <c r="AP29" s="35"/>
      <c r="AQ29" s="29"/>
      <c r="AR29" s="38"/>
      <c r="AS29" s="35"/>
      <c r="AT29" s="29"/>
      <c r="AU29" s="38"/>
      <c r="AV29" s="35"/>
      <c r="AW29" s="29"/>
      <c r="AX29" s="38"/>
      <c r="AY29" s="35"/>
      <c r="AZ29" s="29"/>
      <c r="BA29" s="38"/>
      <c r="BB29" s="35"/>
      <c r="BC29" s="29"/>
      <c r="BD29" s="38"/>
      <c r="BE29" s="35"/>
      <c r="BF29" s="29"/>
      <c r="BG29" s="38"/>
      <c r="BH29" s="35"/>
      <c r="BI29" s="29"/>
      <c r="BJ29" s="38"/>
      <c r="BK29" s="35"/>
      <c r="BL29" s="29"/>
      <c r="BM29" s="38"/>
      <c r="BN29" s="35"/>
      <c r="BO29" s="29"/>
      <c r="BP29" s="38"/>
      <c r="BQ29" s="35"/>
      <c r="BR29" s="29"/>
      <c r="BS29" s="38"/>
      <c r="BT29"/>
      <c r="BU29"/>
      <c r="BV29"/>
    </row>
    <row r="30" spans="1:74">
      <c r="A30" s="98"/>
      <c r="B30" s="32" t="s">
        <v>0</v>
      </c>
      <c r="C30" s="35"/>
      <c r="D30" s="29"/>
      <c r="E30" s="38"/>
      <c r="F30" s="35"/>
      <c r="G30" s="29"/>
      <c r="H30" s="38"/>
      <c r="I30" s="35"/>
      <c r="J30" s="29"/>
      <c r="K30" s="38"/>
      <c r="L30" s="35"/>
      <c r="M30" s="29"/>
      <c r="N30" s="38"/>
      <c r="O30" s="35"/>
      <c r="P30" s="29"/>
      <c r="Q30" s="38"/>
      <c r="R30" s="35"/>
      <c r="S30" s="29"/>
      <c r="T30" s="38"/>
      <c r="U30" s="35"/>
      <c r="V30" s="29"/>
      <c r="W30" s="38"/>
      <c r="X30" s="35"/>
      <c r="Y30" s="29"/>
      <c r="Z30" s="38"/>
      <c r="AA30" s="35">
        <v>10.909090909090912</v>
      </c>
      <c r="AB30" s="29">
        <v>1</v>
      </c>
      <c r="AC30" s="38">
        <v>10.909090909090912</v>
      </c>
      <c r="AD30" s="35"/>
      <c r="AE30" s="29"/>
      <c r="AF30" s="38"/>
      <c r="AG30" s="35"/>
      <c r="AH30" s="29"/>
      <c r="AI30" s="38"/>
      <c r="AJ30" s="35"/>
      <c r="AK30" s="29"/>
      <c r="AL30" s="38"/>
      <c r="AM30" s="35"/>
      <c r="AN30" s="29"/>
      <c r="AO30" s="38"/>
      <c r="AP30" s="35"/>
      <c r="AQ30" s="29"/>
      <c r="AR30" s="38"/>
      <c r="AS30" s="35"/>
      <c r="AT30" s="29"/>
      <c r="AU30" s="38"/>
      <c r="AV30" s="35"/>
      <c r="AW30" s="29"/>
      <c r="AX30" s="38"/>
      <c r="AY30" s="35"/>
      <c r="AZ30" s="29"/>
      <c r="BA30" s="38"/>
      <c r="BB30" s="35"/>
      <c r="BC30" s="29"/>
      <c r="BD30" s="38"/>
      <c r="BE30" s="35"/>
      <c r="BF30" s="29"/>
      <c r="BG30" s="38"/>
      <c r="BH30" s="35"/>
      <c r="BI30" s="29"/>
      <c r="BJ30" s="38"/>
      <c r="BK30" s="35"/>
      <c r="BL30" s="29"/>
      <c r="BM30" s="38"/>
      <c r="BN30" s="35"/>
      <c r="BO30" s="29"/>
      <c r="BP30" s="38"/>
      <c r="BQ30" s="35"/>
      <c r="BR30" s="29"/>
      <c r="BS30" s="38"/>
      <c r="BT30"/>
      <c r="BU30"/>
      <c r="BV30"/>
    </row>
    <row r="31" spans="1:74">
      <c r="A31" s="97" t="s">
        <v>30</v>
      </c>
      <c r="B31" s="32" t="s">
        <v>9</v>
      </c>
      <c r="C31" s="35"/>
      <c r="D31" s="29"/>
      <c r="E31" s="38"/>
      <c r="F31" s="35"/>
      <c r="G31" s="29"/>
      <c r="H31" s="38"/>
      <c r="I31" s="35"/>
      <c r="J31" s="29"/>
      <c r="K31" s="38"/>
      <c r="L31" s="35"/>
      <c r="M31" s="29"/>
      <c r="N31" s="38"/>
      <c r="O31" s="35"/>
      <c r="P31" s="29"/>
      <c r="Q31" s="38"/>
      <c r="R31" s="35"/>
      <c r="S31" s="29"/>
      <c r="T31" s="38"/>
      <c r="U31" s="35"/>
      <c r="V31" s="29"/>
      <c r="W31" s="38"/>
      <c r="X31" s="35"/>
      <c r="Y31" s="29"/>
      <c r="Z31" s="38"/>
      <c r="AA31" s="35"/>
      <c r="AB31" s="29"/>
      <c r="AC31" s="38"/>
      <c r="AD31" s="35"/>
      <c r="AE31" s="29"/>
      <c r="AF31" s="38"/>
      <c r="AG31" s="35"/>
      <c r="AH31" s="29"/>
      <c r="AI31" s="38"/>
      <c r="AJ31" s="35"/>
      <c r="AK31" s="29"/>
      <c r="AL31" s="38"/>
      <c r="AM31" s="35"/>
      <c r="AN31" s="29"/>
      <c r="AO31" s="38"/>
      <c r="AP31" s="35"/>
      <c r="AQ31" s="29"/>
      <c r="AR31" s="38"/>
      <c r="AS31" s="35"/>
      <c r="AT31" s="29"/>
      <c r="AU31" s="38"/>
      <c r="AV31" s="35"/>
      <c r="AW31" s="29"/>
      <c r="AX31" s="38"/>
      <c r="AY31" s="35"/>
      <c r="AZ31" s="29"/>
      <c r="BA31" s="38"/>
      <c r="BB31" s="35"/>
      <c r="BC31" s="29"/>
      <c r="BD31" s="38"/>
      <c r="BE31" s="35"/>
      <c r="BF31" s="29"/>
      <c r="BG31" s="38"/>
      <c r="BH31" s="35">
        <v>210</v>
      </c>
      <c r="BI31" s="29">
        <v>1</v>
      </c>
      <c r="BJ31" s="38">
        <v>210</v>
      </c>
      <c r="BK31" s="35"/>
      <c r="BL31" s="29"/>
      <c r="BM31" s="38"/>
      <c r="BN31" s="35"/>
      <c r="BO31" s="29"/>
      <c r="BP31" s="38"/>
      <c r="BQ31" s="35"/>
      <c r="BR31" s="29"/>
      <c r="BS31" s="38"/>
      <c r="BT31"/>
      <c r="BU31"/>
      <c r="BV31"/>
    </row>
    <row r="32" spans="1:74">
      <c r="A32" s="98"/>
      <c r="B32" s="32" t="s">
        <v>0</v>
      </c>
      <c r="C32" s="35"/>
      <c r="D32" s="29"/>
      <c r="E32" s="38"/>
      <c r="F32" s="35"/>
      <c r="G32" s="29"/>
      <c r="H32" s="38"/>
      <c r="I32" s="35"/>
      <c r="J32" s="29"/>
      <c r="K32" s="38"/>
      <c r="L32" s="35"/>
      <c r="M32" s="29"/>
      <c r="N32" s="38"/>
      <c r="O32" s="35"/>
      <c r="P32" s="29"/>
      <c r="Q32" s="38"/>
      <c r="R32" s="35"/>
      <c r="S32" s="29"/>
      <c r="T32" s="38"/>
      <c r="U32" s="35"/>
      <c r="V32" s="29"/>
      <c r="W32" s="38"/>
      <c r="X32" s="35"/>
      <c r="Y32" s="29"/>
      <c r="Z32" s="38"/>
      <c r="AA32" s="35"/>
      <c r="AB32" s="29"/>
      <c r="AC32" s="38"/>
      <c r="AD32" s="35"/>
      <c r="AE32" s="29"/>
      <c r="AF32" s="38"/>
      <c r="AG32" s="35"/>
      <c r="AH32" s="29"/>
      <c r="AI32" s="38"/>
      <c r="AJ32" s="35"/>
      <c r="AK32" s="29"/>
      <c r="AL32" s="38"/>
      <c r="AM32" s="35"/>
      <c r="AN32" s="29"/>
      <c r="AO32" s="38"/>
      <c r="AP32" s="35"/>
      <c r="AQ32" s="29"/>
      <c r="AR32" s="38"/>
      <c r="AS32" s="35">
        <v>90.000000000000057</v>
      </c>
      <c r="AT32" s="29">
        <v>1</v>
      </c>
      <c r="AU32" s="38">
        <v>90.000000000000057</v>
      </c>
      <c r="AV32" s="35"/>
      <c r="AW32" s="29"/>
      <c r="AX32" s="38"/>
      <c r="AY32" s="35"/>
      <c r="AZ32" s="29"/>
      <c r="BA32" s="38"/>
      <c r="BB32" s="35"/>
      <c r="BC32" s="29"/>
      <c r="BD32" s="38"/>
      <c r="BE32" s="35"/>
      <c r="BF32" s="29"/>
      <c r="BG32" s="38"/>
      <c r="BH32" s="35"/>
      <c r="BI32" s="29"/>
      <c r="BJ32" s="38"/>
      <c r="BK32" s="35"/>
      <c r="BL32" s="29"/>
      <c r="BM32" s="38"/>
      <c r="BN32" s="35"/>
      <c r="BO32" s="29"/>
      <c r="BP32" s="38"/>
      <c r="BQ32" s="35"/>
      <c r="BR32" s="29"/>
      <c r="BS32" s="38"/>
      <c r="BT32"/>
      <c r="BU32"/>
      <c r="BV32"/>
    </row>
    <row r="33" spans="1:74">
      <c r="A33" s="97" t="s">
        <v>29</v>
      </c>
      <c r="B33" s="32" t="s">
        <v>3</v>
      </c>
      <c r="C33" s="35"/>
      <c r="D33" s="29"/>
      <c r="E33" s="38"/>
      <c r="F33" s="35"/>
      <c r="G33" s="29"/>
      <c r="H33" s="38"/>
      <c r="I33" s="35"/>
      <c r="J33" s="29"/>
      <c r="K33" s="38"/>
      <c r="L33" s="35"/>
      <c r="M33" s="29"/>
      <c r="N33" s="38"/>
      <c r="O33" s="35"/>
      <c r="P33" s="29"/>
      <c r="Q33" s="38"/>
      <c r="R33" s="35"/>
      <c r="S33" s="29"/>
      <c r="T33" s="38"/>
      <c r="U33" s="35"/>
      <c r="V33" s="29"/>
      <c r="W33" s="38"/>
      <c r="X33" s="35">
        <v>6.0975609756097553</v>
      </c>
      <c r="Y33" s="29">
        <v>1</v>
      </c>
      <c r="Z33" s="38">
        <v>6.0975609756097553</v>
      </c>
      <c r="AA33" s="35"/>
      <c r="AB33" s="29"/>
      <c r="AC33" s="38"/>
      <c r="AD33" s="35"/>
      <c r="AE33" s="29"/>
      <c r="AF33" s="38"/>
      <c r="AG33" s="35"/>
      <c r="AH33" s="29"/>
      <c r="AI33" s="38"/>
      <c r="AJ33" s="35"/>
      <c r="AK33" s="29"/>
      <c r="AL33" s="38"/>
      <c r="AM33" s="35"/>
      <c r="AN33" s="29"/>
      <c r="AO33" s="38"/>
      <c r="AP33" s="35"/>
      <c r="AQ33" s="29"/>
      <c r="AR33" s="38"/>
      <c r="AS33" s="35"/>
      <c r="AT33" s="29"/>
      <c r="AU33" s="38"/>
      <c r="AV33" s="35"/>
      <c r="AW33" s="29"/>
      <c r="AX33" s="38"/>
      <c r="AY33" s="35"/>
      <c r="AZ33" s="29"/>
      <c r="BA33" s="38"/>
      <c r="BB33" s="35"/>
      <c r="BC33" s="29"/>
      <c r="BD33" s="38"/>
      <c r="BE33" s="35"/>
      <c r="BF33" s="29"/>
      <c r="BG33" s="38"/>
      <c r="BH33" s="35"/>
      <c r="BI33" s="29"/>
      <c r="BJ33" s="38"/>
      <c r="BK33" s="35"/>
      <c r="BL33" s="29"/>
      <c r="BM33" s="38"/>
      <c r="BN33" s="35"/>
      <c r="BO33" s="29"/>
      <c r="BP33" s="38"/>
      <c r="BQ33" s="35"/>
      <c r="BR33" s="29"/>
      <c r="BS33" s="38"/>
      <c r="BT33"/>
      <c r="BU33"/>
      <c r="BV33"/>
    </row>
    <row r="34" spans="1:74">
      <c r="A34" s="98"/>
      <c r="B34" s="32" t="s">
        <v>7</v>
      </c>
      <c r="C34" s="35"/>
      <c r="D34" s="29"/>
      <c r="E34" s="38"/>
      <c r="F34" s="35"/>
      <c r="G34" s="29"/>
      <c r="H34" s="38"/>
      <c r="I34" s="35"/>
      <c r="J34" s="29"/>
      <c r="K34" s="38"/>
      <c r="L34" s="35"/>
      <c r="M34" s="29"/>
      <c r="N34" s="38"/>
      <c r="O34" s="35"/>
      <c r="P34" s="29"/>
      <c r="Q34" s="38"/>
      <c r="R34" s="35"/>
      <c r="S34" s="29"/>
      <c r="T34" s="38"/>
      <c r="U34" s="35"/>
      <c r="V34" s="29"/>
      <c r="W34" s="38"/>
      <c r="X34" s="35"/>
      <c r="Y34" s="29"/>
      <c r="Z34" s="38"/>
      <c r="AA34" s="35"/>
      <c r="AB34" s="29"/>
      <c r="AC34" s="38"/>
      <c r="AD34" s="35"/>
      <c r="AE34" s="29"/>
      <c r="AF34" s="38"/>
      <c r="AG34" s="35"/>
      <c r="AH34" s="29"/>
      <c r="AI34" s="38"/>
      <c r="AJ34" s="35"/>
      <c r="AK34" s="29"/>
      <c r="AL34" s="38"/>
      <c r="AM34" s="35"/>
      <c r="AN34" s="29"/>
      <c r="AO34" s="38"/>
      <c r="AP34" s="35"/>
      <c r="AQ34" s="29"/>
      <c r="AR34" s="38"/>
      <c r="AS34" s="35"/>
      <c r="AT34" s="29"/>
      <c r="AU34" s="38"/>
      <c r="AV34" s="35"/>
      <c r="AW34" s="29"/>
      <c r="AX34" s="38"/>
      <c r="AY34" s="35">
        <v>57.500000000000014</v>
      </c>
      <c r="AZ34" s="29">
        <v>1</v>
      </c>
      <c r="BA34" s="38">
        <v>57.500000000000014</v>
      </c>
      <c r="BB34" s="35"/>
      <c r="BC34" s="29"/>
      <c r="BD34" s="38"/>
      <c r="BE34" s="35"/>
      <c r="BF34" s="29"/>
      <c r="BG34" s="38"/>
      <c r="BH34" s="35"/>
      <c r="BI34" s="29"/>
      <c r="BJ34" s="38"/>
      <c r="BK34" s="35"/>
      <c r="BL34" s="29"/>
      <c r="BM34" s="38"/>
      <c r="BN34" s="35"/>
      <c r="BO34" s="29"/>
      <c r="BP34" s="38"/>
      <c r="BQ34" s="35"/>
      <c r="BR34" s="29"/>
      <c r="BS34" s="38"/>
      <c r="BT34"/>
      <c r="BU34"/>
      <c r="BV34"/>
    </row>
    <row r="35" spans="1:74">
      <c r="A35" s="32" t="s">
        <v>28</v>
      </c>
      <c r="B35" s="32" t="s">
        <v>5</v>
      </c>
      <c r="C35" s="35"/>
      <c r="D35" s="29"/>
      <c r="E35" s="38"/>
      <c r="F35" s="35"/>
      <c r="G35" s="29"/>
      <c r="H35" s="38"/>
      <c r="I35" s="35"/>
      <c r="J35" s="29"/>
      <c r="K35" s="38"/>
      <c r="L35" s="35"/>
      <c r="M35" s="29"/>
      <c r="N35" s="38"/>
      <c r="O35" s="35"/>
      <c r="P35" s="29"/>
      <c r="Q35" s="38"/>
      <c r="R35" s="35"/>
      <c r="S35" s="29"/>
      <c r="T35" s="38"/>
      <c r="U35" s="35"/>
      <c r="V35" s="29"/>
      <c r="W35" s="38"/>
      <c r="X35" s="35"/>
      <c r="Y35" s="29"/>
      <c r="Z35" s="38"/>
      <c r="AA35" s="35"/>
      <c r="AB35" s="29"/>
      <c r="AC35" s="38"/>
      <c r="AD35" s="35"/>
      <c r="AE35" s="29"/>
      <c r="AF35" s="38"/>
      <c r="AG35" s="35"/>
      <c r="AH35" s="29"/>
      <c r="AI35" s="38"/>
      <c r="AJ35" s="35"/>
      <c r="AK35" s="29"/>
      <c r="AL35" s="38"/>
      <c r="AM35" s="35"/>
      <c r="AN35" s="29"/>
      <c r="AO35" s="38"/>
      <c r="AP35" s="35"/>
      <c r="AQ35" s="29"/>
      <c r="AR35" s="38"/>
      <c r="AS35" s="35"/>
      <c r="AT35" s="29"/>
      <c r="AU35" s="38"/>
      <c r="AV35" s="35">
        <v>22.142857142857149</v>
      </c>
      <c r="AW35" s="29">
        <v>1</v>
      </c>
      <c r="AX35" s="38">
        <v>22.142857142857149</v>
      </c>
      <c r="AY35" s="35"/>
      <c r="AZ35" s="29"/>
      <c r="BA35" s="38"/>
      <c r="BB35" s="35"/>
      <c r="BC35" s="29"/>
      <c r="BD35" s="38"/>
      <c r="BE35" s="35"/>
      <c r="BF35" s="29"/>
      <c r="BG35" s="38"/>
      <c r="BH35" s="35"/>
      <c r="BI35" s="29"/>
      <c r="BJ35" s="38"/>
      <c r="BK35" s="35"/>
      <c r="BL35" s="29"/>
      <c r="BM35" s="38"/>
      <c r="BN35" s="35"/>
      <c r="BO35" s="29"/>
      <c r="BP35" s="38"/>
      <c r="BQ35" s="35"/>
      <c r="BR35" s="29"/>
      <c r="BS35" s="38"/>
      <c r="BT35"/>
      <c r="BU35"/>
      <c r="BV35"/>
    </row>
    <row r="36" spans="1:74">
      <c r="A36" s="32" t="s">
        <v>97</v>
      </c>
      <c r="B36" s="32" t="s">
        <v>0</v>
      </c>
      <c r="C36" s="35"/>
      <c r="D36" s="29"/>
      <c r="E36" s="38"/>
      <c r="F36" s="35"/>
      <c r="G36" s="29"/>
      <c r="H36" s="38"/>
      <c r="I36" s="35"/>
      <c r="J36" s="29"/>
      <c r="K36" s="38"/>
      <c r="L36" s="35"/>
      <c r="M36" s="29"/>
      <c r="N36" s="38"/>
      <c r="O36" s="35">
        <v>90.000000000000057</v>
      </c>
      <c r="P36" s="29">
        <v>1</v>
      </c>
      <c r="Q36" s="38">
        <v>90.000000000000057</v>
      </c>
      <c r="R36" s="35"/>
      <c r="S36" s="29"/>
      <c r="T36" s="38"/>
      <c r="U36" s="35"/>
      <c r="V36" s="29"/>
      <c r="W36" s="38"/>
      <c r="X36" s="35"/>
      <c r="Y36" s="29"/>
      <c r="Z36" s="38"/>
      <c r="AA36" s="35"/>
      <c r="AB36" s="29"/>
      <c r="AC36" s="38"/>
      <c r="AD36" s="35"/>
      <c r="AE36" s="29"/>
      <c r="AF36" s="38"/>
      <c r="AG36" s="35"/>
      <c r="AH36" s="29"/>
      <c r="AI36" s="38"/>
      <c r="AJ36" s="35"/>
      <c r="AK36" s="29"/>
      <c r="AL36" s="38"/>
      <c r="AM36" s="35"/>
      <c r="AN36" s="29"/>
      <c r="AO36" s="38"/>
      <c r="AP36" s="35"/>
      <c r="AQ36" s="29"/>
      <c r="AR36" s="38"/>
      <c r="AS36" s="35"/>
      <c r="AT36" s="29"/>
      <c r="AU36" s="38"/>
      <c r="AV36" s="35"/>
      <c r="AW36" s="29"/>
      <c r="AX36" s="38"/>
      <c r="AY36" s="35"/>
      <c r="AZ36" s="29"/>
      <c r="BA36" s="38"/>
      <c r="BB36" s="35"/>
      <c r="BC36" s="29"/>
      <c r="BD36" s="38"/>
      <c r="BE36" s="35"/>
      <c r="BF36" s="29"/>
      <c r="BG36" s="38"/>
      <c r="BH36" s="35"/>
      <c r="BI36" s="29"/>
      <c r="BJ36" s="38"/>
      <c r="BK36" s="35"/>
      <c r="BL36" s="29"/>
      <c r="BM36" s="38"/>
      <c r="BN36" s="35"/>
      <c r="BO36" s="29"/>
      <c r="BP36" s="38"/>
      <c r="BQ36" s="35"/>
      <c r="BR36" s="29"/>
      <c r="BS36" s="38"/>
      <c r="BT36"/>
      <c r="BU36"/>
      <c r="BV36"/>
    </row>
    <row r="37" spans="1:74">
      <c r="A37" s="32" t="s">
        <v>98</v>
      </c>
      <c r="B37" s="32" t="s">
        <v>14</v>
      </c>
      <c r="C37" s="35"/>
      <c r="D37" s="29"/>
      <c r="E37" s="38"/>
      <c r="F37" s="35"/>
      <c r="G37" s="29"/>
      <c r="H37" s="38"/>
      <c r="I37" s="35"/>
      <c r="J37" s="29"/>
      <c r="K37" s="38"/>
      <c r="L37" s="35"/>
      <c r="M37" s="29"/>
      <c r="N37" s="38"/>
      <c r="O37" s="35"/>
      <c r="P37" s="29"/>
      <c r="Q37" s="38"/>
      <c r="R37" s="35"/>
      <c r="S37" s="29"/>
      <c r="T37" s="38"/>
      <c r="U37" s="35"/>
      <c r="V37" s="29"/>
      <c r="W37" s="38"/>
      <c r="X37" s="35"/>
      <c r="Y37" s="29"/>
      <c r="Z37" s="38"/>
      <c r="AA37" s="35"/>
      <c r="AB37" s="29"/>
      <c r="AC37" s="38"/>
      <c r="AD37" s="35"/>
      <c r="AE37" s="29"/>
      <c r="AF37" s="38"/>
      <c r="AG37" s="35"/>
      <c r="AH37" s="29"/>
      <c r="AI37" s="38"/>
      <c r="AJ37" s="35"/>
      <c r="AK37" s="29"/>
      <c r="AL37" s="38"/>
      <c r="AM37" s="35"/>
      <c r="AN37" s="29"/>
      <c r="AO37" s="38"/>
      <c r="AP37" s="35"/>
      <c r="AQ37" s="29"/>
      <c r="AR37" s="38"/>
      <c r="AS37" s="35"/>
      <c r="AT37" s="29"/>
      <c r="AU37" s="38"/>
      <c r="AV37" s="35"/>
      <c r="AW37" s="29"/>
      <c r="AX37" s="38"/>
      <c r="AY37" s="35"/>
      <c r="AZ37" s="29"/>
      <c r="BA37" s="38"/>
      <c r="BB37" s="35"/>
      <c r="BC37" s="29"/>
      <c r="BD37" s="38"/>
      <c r="BE37" s="35">
        <v>40</v>
      </c>
      <c r="BF37" s="29">
        <v>1</v>
      </c>
      <c r="BG37" s="38">
        <v>40</v>
      </c>
      <c r="BH37" s="35"/>
      <c r="BI37" s="29"/>
      <c r="BJ37" s="38"/>
      <c r="BK37" s="35"/>
      <c r="BL37" s="29"/>
      <c r="BM37" s="38"/>
      <c r="BN37" s="35"/>
      <c r="BO37" s="29"/>
      <c r="BP37" s="38"/>
      <c r="BQ37" s="35"/>
      <c r="BR37" s="29"/>
      <c r="BS37" s="38"/>
      <c r="BT37"/>
      <c r="BU37"/>
      <c r="BV37"/>
    </row>
    <row r="38" spans="1:74">
      <c r="A38" s="32" t="s">
        <v>27</v>
      </c>
      <c r="B38" s="32" t="s">
        <v>16</v>
      </c>
      <c r="C38" s="35"/>
      <c r="D38" s="29"/>
      <c r="E38" s="38"/>
      <c r="F38" s="35"/>
      <c r="G38" s="29"/>
      <c r="H38" s="38"/>
      <c r="I38" s="35"/>
      <c r="J38" s="29"/>
      <c r="K38" s="38"/>
      <c r="L38" s="35"/>
      <c r="M38" s="29"/>
      <c r="N38" s="38"/>
      <c r="O38" s="35"/>
      <c r="P38" s="29"/>
      <c r="Q38" s="38"/>
      <c r="R38" s="35"/>
      <c r="S38" s="29"/>
      <c r="T38" s="38"/>
      <c r="U38" s="35"/>
      <c r="V38" s="29"/>
      <c r="W38" s="38"/>
      <c r="X38" s="35"/>
      <c r="Y38" s="29"/>
      <c r="Z38" s="38"/>
      <c r="AA38" s="35">
        <v>60</v>
      </c>
      <c r="AB38" s="29">
        <v>1</v>
      </c>
      <c r="AC38" s="38">
        <v>60</v>
      </c>
      <c r="AD38" s="35"/>
      <c r="AE38" s="29"/>
      <c r="AF38" s="38"/>
      <c r="AG38" s="35"/>
      <c r="AH38" s="29"/>
      <c r="AI38" s="38"/>
      <c r="AJ38" s="35"/>
      <c r="AK38" s="29"/>
      <c r="AL38" s="38"/>
      <c r="AM38" s="35"/>
      <c r="AN38" s="29"/>
      <c r="AO38" s="38"/>
      <c r="AP38" s="35"/>
      <c r="AQ38" s="29"/>
      <c r="AR38" s="38"/>
      <c r="AS38" s="35"/>
      <c r="AT38" s="29"/>
      <c r="AU38" s="38"/>
      <c r="AV38" s="35"/>
      <c r="AW38" s="29"/>
      <c r="AX38" s="38"/>
      <c r="AY38" s="35"/>
      <c r="AZ38" s="29"/>
      <c r="BA38" s="38"/>
      <c r="BB38" s="35"/>
      <c r="BC38" s="29"/>
      <c r="BD38" s="38"/>
      <c r="BE38" s="35"/>
      <c r="BF38" s="29"/>
      <c r="BG38" s="38"/>
      <c r="BH38" s="35"/>
      <c r="BI38" s="29"/>
      <c r="BJ38" s="38"/>
      <c r="BK38" s="35"/>
      <c r="BL38" s="29"/>
      <c r="BM38" s="38"/>
      <c r="BN38" s="35"/>
      <c r="BO38" s="29"/>
      <c r="BP38" s="38"/>
      <c r="BQ38" s="35"/>
      <c r="BR38" s="29"/>
      <c r="BS38" s="38"/>
      <c r="BT38"/>
      <c r="BU38"/>
      <c r="BV38"/>
    </row>
    <row r="39" spans="1:74">
      <c r="A39" s="32" t="s">
        <v>26</v>
      </c>
      <c r="B39" s="32" t="s">
        <v>14</v>
      </c>
      <c r="C39" s="35"/>
      <c r="D39" s="29"/>
      <c r="E39" s="38"/>
      <c r="F39" s="35"/>
      <c r="G39" s="29"/>
      <c r="H39" s="38"/>
      <c r="I39" s="35"/>
      <c r="J39" s="29"/>
      <c r="K39" s="38"/>
      <c r="L39" s="35"/>
      <c r="M39" s="29"/>
      <c r="N39" s="38"/>
      <c r="O39" s="35"/>
      <c r="P39" s="29"/>
      <c r="Q39" s="38"/>
      <c r="R39" s="35"/>
      <c r="S39" s="29"/>
      <c r="T39" s="38"/>
      <c r="U39" s="35"/>
      <c r="V39" s="29"/>
      <c r="W39" s="38"/>
      <c r="X39" s="35"/>
      <c r="Y39" s="29"/>
      <c r="Z39" s="38"/>
      <c r="AA39" s="35"/>
      <c r="AB39" s="29"/>
      <c r="AC39" s="38"/>
      <c r="AD39" s="35"/>
      <c r="AE39" s="29"/>
      <c r="AF39" s="38"/>
      <c r="AG39" s="35"/>
      <c r="AH39" s="29"/>
      <c r="AI39" s="38"/>
      <c r="AJ39" s="35"/>
      <c r="AK39" s="29"/>
      <c r="AL39" s="38"/>
      <c r="AM39" s="35"/>
      <c r="AN39" s="29"/>
      <c r="AO39" s="38"/>
      <c r="AP39" s="35"/>
      <c r="AQ39" s="29"/>
      <c r="AR39" s="38"/>
      <c r="AS39" s="35"/>
      <c r="AT39" s="29"/>
      <c r="AU39" s="38"/>
      <c r="AV39" s="35"/>
      <c r="AW39" s="29"/>
      <c r="AX39" s="38"/>
      <c r="AY39" s="35"/>
      <c r="AZ39" s="29"/>
      <c r="BA39" s="38"/>
      <c r="BB39" s="35"/>
      <c r="BC39" s="29"/>
      <c r="BD39" s="38"/>
      <c r="BE39" s="35"/>
      <c r="BF39" s="29"/>
      <c r="BG39" s="38"/>
      <c r="BH39" s="35">
        <v>28.695652173913039</v>
      </c>
      <c r="BI39" s="29">
        <v>1</v>
      </c>
      <c r="BJ39" s="38">
        <v>28.695652173913039</v>
      </c>
      <c r="BK39" s="35"/>
      <c r="BL39" s="29"/>
      <c r="BM39" s="38"/>
      <c r="BN39" s="35"/>
      <c r="BO39" s="29"/>
      <c r="BP39" s="38"/>
      <c r="BQ39" s="35"/>
      <c r="BR39" s="29"/>
      <c r="BS39" s="38"/>
      <c r="BT39"/>
      <c r="BU39"/>
      <c r="BV39"/>
    </row>
    <row r="40" spans="1:74">
      <c r="A40" s="32" t="s">
        <v>25</v>
      </c>
      <c r="B40" s="32" t="s">
        <v>12</v>
      </c>
      <c r="C40" s="35"/>
      <c r="D40" s="29"/>
      <c r="E40" s="38"/>
      <c r="F40" s="35"/>
      <c r="G40" s="29"/>
      <c r="H40" s="38"/>
      <c r="I40" s="35"/>
      <c r="J40" s="29"/>
      <c r="K40" s="38"/>
      <c r="L40" s="35"/>
      <c r="M40" s="29"/>
      <c r="N40" s="38"/>
      <c r="O40" s="35"/>
      <c r="P40" s="29"/>
      <c r="Q40" s="38"/>
      <c r="R40" s="35"/>
      <c r="S40" s="29"/>
      <c r="T40" s="38"/>
      <c r="U40" s="35"/>
      <c r="V40" s="29"/>
      <c r="W40" s="38"/>
      <c r="X40" s="35"/>
      <c r="Y40" s="29"/>
      <c r="Z40" s="38"/>
      <c r="AA40" s="35"/>
      <c r="AB40" s="29"/>
      <c r="AC40" s="38"/>
      <c r="AD40" s="35"/>
      <c r="AE40" s="29"/>
      <c r="AF40" s="38"/>
      <c r="AG40" s="35"/>
      <c r="AH40" s="29"/>
      <c r="AI40" s="38"/>
      <c r="AJ40" s="35"/>
      <c r="AK40" s="29"/>
      <c r="AL40" s="38"/>
      <c r="AM40" s="35"/>
      <c r="AN40" s="29"/>
      <c r="AO40" s="38"/>
      <c r="AP40" s="35"/>
      <c r="AQ40" s="29"/>
      <c r="AR40" s="38"/>
      <c r="AS40" s="35"/>
      <c r="AT40" s="29"/>
      <c r="AU40" s="38"/>
      <c r="AV40" s="35"/>
      <c r="AW40" s="29"/>
      <c r="AX40" s="38"/>
      <c r="AY40" s="35">
        <v>60</v>
      </c>
      <c r="AZ40" s="29">
        <v>1</v>
      </c>
      <c r="BA40" s="38">
        <v>60</v>
      </c>
      <c r="BB40" s="35"/>
      <c r="BC40" s="29"/>
      <c r="BD40" s="38"/>
      <c r="BE40" s="35"/>
      <c r="BF40" s="29"/>
      <c r="BG40" s="38"/>
      <c r="BH40" s="35"/>
      <c r="BI40" s="29"/>
      <c r="BJ40" s="38"/>
      <c r="BK40" s="35"/>
      <c r="BL40" s="29"/>
      <c r="BM40" s="38"/>
      <c r="BN40" s="35"/>
      <c r="BO40" s="29"/>
      <c r="BP40" s="38"/>
      <c r="BQ40" s="35"/>
      <c r="BR40" s="29"/>
      <c r="BS40" s="38"/>
      <c r="BT40"/>
      <c r="BU40"/>
      <c r="BV40"/>
    </row>
    <row r="41" spans="1:74">
      <c r="A41" s="32" t="s">
        <v>24</v>
      </c>
      <c r="B41" s="32" t="s">
        <v>0</v>
      </c>
      <c r="C41" s="35"/>
      <c r="D41" s="29"/>
      <c r="E41" s="38"/>
      <c r="F41" s="35"/>
      <c r="G41" s="29"/>
      <c r="H41" s="38"/>
      <c r="I41" s="35"/>
      <c r="J41" s="29"/>
      <c r="K41" s="38"/>
      <c r="L41" s="35"/>
      <c r="M41" s="29"/>
      <c r="N41" s="38"/>
      <c r="O41" s="35"/>
      <c r="P41" s="29"/>
      <c r="Q41" s="38"/>
      <c r="R41" s="35"/>
      <c r="S41" s="29"/>
      <c r="T41" s="38"/>
      <c r="U41" s="35"/>
      <c r="V41" s="29"/>
      <c r="W41" s="38"/>
      <c r="X41" s="35"/>
      <c r="Y41" s="29"/>
      <c r="Z41" s="38"/>
      <c r="AA41" s="35"/>
      <c r="AB41" s="29"/>
      <c r="AC41" s="38"/>
      <c r="AD41" s="35"/>
      <c r="AE41" s="29"/>
      <c r="AF41" s="38"/>
      <c r="AG41" s="35"/>
      <c r="AH41" s="29"/>
      <c r="AI41" s="38"/>
      <c r="AJ41" s="35"/>
      <c r="AK41" s="29"/>
      <c r="AL41" s="38"/>
      <c r="AM41" s="35"/>
      <c r="AN41" s="29"/>
      <c r="AO41" s="38"/>
      <c r="AP41" s="35"/>
      <c r="AQ41" s="29"/>
      <c r="AR41" s="38"/>
      <c r="AS41" s="35"/>
      <c r="AT41" s="29"/>
      <c r="AU41" s="38"/>
      <c r="AV41" s="35">
        <v>160.00000000000003</v>
      </c>
      <c r="AW41" s="29">
        <v>1</v>
      </c>
      <c r="AX41" s="38">
        <v>160.00000000000003</v>
      </c>
      <c r="AY41" s="35"/>
      <c r="AZ41" s="29"/>
      <c r="BA41" s="38"/>
      <c r="BB41" s="35"/>
      <c r="BC41" s="29"/>
      <c r="BD41" s="38"/>
      <c r="BE41" s="35"/>
      <c r="BF41" s="29"/>
      <c r="BG41" s="38"/>
      <c r="BH41" s="35"/>
      <c r="BI41" s="29"/>
      <c r="BJ41" s="38"/>
      <c r="BK41" s="35"/>
      <c r="BL41" s="29"/>
      <c r="BM41" s="38"/>
      <c r="BN41" s="35"/>
      <c r="BO41" s="29"/>
      <c r="BP41" s="38"/>
      <c r="BQ41" s="35"/>
      <c r="BR41" s="29"/>
      <c r="BS41" s="38"/>
      <c r="BT41"/>
      <c r="BU41"/>
      <c r="BV41"/>
    </row>
    <row r="42" spans="1:74">
      <c r="A42" s="32" t="s">
        <v>23</v>
      </c>
      <c r="B42" s="32" t="s">
        <v>9</v>
      </c>
      <c r="C42" s="35"/>
      <c r="D42" s="29"/>
      <c r="E42" s="38"/>
      <c r="F42" s="35"/>
      <c r="G42" s="29"/>
      <c r="H42" s="38"/>
      <c r="I42" s="35"/>
      <c r="J42" s="29"/>
      <c r="K42" s="38"/>
      <c r="L42" s="35"/>
      <c r="M42" s="29"/>
      <c r="N42" s="38"/>
      <c r="O42" s="35"/>
      <c r="P42" s="29"/>
      <c r="Q42" s="38"/>
      <c r="R42" s="35"/>
      <c r="S42" s="29"/>
      <c r="T42" s="38"/>
      <c r="U42" s="35"/>
      <c r="V42" s="29"/>
      <c r="W42" s="38"/>
      <c r="X42" s="35">
        <v>70</v>
      </c>
      <c r="Y42" s="29">
        <v>1</v>
      </c>
      <c r="Z42" s="38">
        <v>70</v>
      </c>
      <c r="AA42" s="35"/>
      <c r="AB42" s="29"/>
      <c r="AC42" s="38"/>
      <c r="AD42" s="35"/>
      <c r="AE42" s="29"/>
      <c r="AF42" s="38"/>
      <c r="AG42" s="35"/>
      <c r="AH42" s="29"/>
      <c r="AI42" s="38"/>
      <c r="AJ42" s="35"/>
      <c r="AK42" s="29"/>
      <c r="AL42" s="38"/>
      <c r="AM42" s="35"/>
      <c r="AN42" s="29"/>
      <c r="AO42" s="38"/>
      <c r="AP42" s="35"/>
      <c r="AQ42" s="29"/>
      <c r="AR42" s="38"/>
      <c r="AS42" s="35"/>
      <c r="AT42" s="29"/>
      <c r="AU42" s="38"/>
      <c r="AV42" s="35"/>
      <c r="AW42" s="29"/>
      <c r="AX42" s="38"/>
      <c r="AY42" s="35"/>
      <c r="AZ42" s="29"/>
      <c r="BA42" s="38"/>
      <c r="BB42" s="35"/>
      <c r="BC42" s="29"/>
      <c r="BD42" s="38"/>
      <c r="BE42" s="35"/>
      <c r="BF42" s="29"/>
      <c r="BG42" s="38"/>
      <c r="BH42" s="35"/>
      <c r="BI42" s="29"/>
      <c r="BJ42" s="38"/>
      <c r="BK42" s="35"/>
      <c r="BL42" s="29"/>
      <c r="BM42" s="38"/>
      <c r="BN42" s="35"/>
      <c r="BO42" s="29"/>
      <c r="BP42" s="38"/>
      <c r="BQ42" s="35"/>
      <c r="BR42" s="29"/>
      <c r="BS42" s="38"/>
      <c r="BT42"/>
      <c r="BU42"/>
      <c r="BV42"/>
    </row>
    <row r="43" spans="1:74">
      <c r="A43" s="32" t="s">
        <v>22</v>
      </c>
      <c r="B43" s="32" t="s">
        <v>7</v>
      </c>
      <c r="C43" s="35"/>
      <c r="D43" s="29"/>
      <c r="E43" s="38"/>
      <c r="F43" s="35"/>
      <c r="G43" s="29"/>
      <c r="H43" s="38"/>
      <c r="I43" s="35"/>
      <c r="J43" s="29"/>
      <c r="K43" s="38"/>
      <c r="L43" s="35"/>
      <c r="M43" s="29"/>
      <c r="N43" s="38"/>
      <c r="O43" s="35"/>
      <c r="P43" s="29"/>
      <c r="Q43" s="38"/>
      <c r="R43" s="35"/>
      <c r="S43" s="29"/>
      <c r="T43" s="38"/>
      <c r="U43" s="35"/>
      <c r="V43" s="29"/>
      <c r="W43" s="38"/>
      <c r="X43" s="35"/>
      <c r="Y43" s="29"/>
      <c r="Z43" s="38"/>
      <c r="AA43" s="35"/>
      <c r="AB43" s="29"/>
      <c r="AC43" s="38"/>
      <c r="AD43" s="35"/>
      <c r="AE43" s="29"/>
      <c r="AF43" s="38"/>
      <c r="AG43" s="35"/>
      <c r="AH43" s="29"/>
      <c r="AI43" s="38"/>
      <c r="AJ43" s="35"/>
      <c r="AK43" s="29"/>
      <c r="AL43" s="38"/>
      <c r="AM43" s="35"/>
      <c r="AN43" s="29"/>
      <c r="AO43" s="38"/>
      <c r="AP43" s="35"/>
      <c r="AQ43" s="29"/>
      <c r="AR43" s="38"/>
      <c r="AS43" s="35">
        <v>230.00000000000006</v>
      </c>
      <c r="AT43" s="29">
        <v>1</v>
      </c>
      <c r="AU43" s="38">
        <v>230.00000000000006</v>
      </c>
      <c r="AV43" s="35"/>
      <c r="AW43" s="29"/>
      <c r="AX43" s="38"/>
      <c r="AY43" s="35"/>
      <c r="AZ43" s="29"/>
      <c r="BA43" s="38"/>
      <c r="BB43" s="35"/>
      <c r="BC43" s="29"/>
      <c r="BD43" s="38"/>
      <c r="BE43" s="35"/>
      <c r="BF43" s="29"/>
      <c r="BG43" s="38"/>
      <c r="BH43" s="35"/>
      <c r="BI43" s="29"/>
      <c r="BJ43" s="38"/>
      <c r="BK43" s="35"/>
      <c r="BL43" s="29"/>
      <c r="BM43" s="38"/>
      <c r="BN43" s="35"/>
      <c r="BO43" s="29"/>
      <c r="BP43" s="38"/>
      <c r="BQ43" s="35"/>
      <c r="BR43" s="29"/>
      <c r="BS43" s="38"/>
      <c r="BT43"/>
      <c r="BU43"/>
      <c r="BV43"/>
    </row>
    <row r="44" spans="1:74">
      <c r="A44" s="32" t="s">
        <v>21</v>
      </c>
      <c r="B44" s="32" t="s">
        <v>5</v>
      </c>
      <c r="C44" s="35"/>
      <c r="D44" s="29"/>
      <c r="E44" s="38"/>
      <c r="F44" s="35">
        <v>66.428571428571445</v>
      </c>
      <c r="G44" s="29">
        <v>1</v>
      </c>
      <c r="H44" s="38">
        <v>66.428571428571445</v>
      </c>
      <c r="I44" s="35"/>
      <c r="J44" s="29"/>
      <c r="K44" s="38"/>
      <c r="L44" s="35"/>
      <c r="M44" s="29"/>
      <c r="N44" s="38"/>
      <c r="O44" s="35"/>
      <c r="P44" s="29"/>
      <c r="Q44" s="38"/>
      <c r="R44" s="35"/>
      <c r="S44" s="29"/>
      <c r="T44" s="38"/>
      <c r="U44" s="35"/>
      <c r="V44" s="29"/>
      <c r="W44" s="38"/>
      <c r="X44" s="35"/>
      <c r="Y44" s="29"/>
      <c r="Z44" s="38"/>
      <c r="AA44" s="35"/>
      <c r="AB44" s="29"/>
      <c r="AC44" s="38"/>
      <c r="AD44" s="35"/>
      <c r="AE44" s="29"/>
      <c r="AF44" s="38"/>
      <c r="AG44" s="35"/>
      <c r="AH44" s="29"/>
      <c r="AI44" s="38"/>
      <c r="AJ44" s="35"/>
      <c r="AK44" s="29"/>
      <c r="AL44" s="38"/>
      <c r="AM44" s="35"/>
      <c r="AN44" s="29"/>
      <c r="AO44" s="38"/>
      <c r="AP44" s="35"/>
      <c r="AQ44" s="29"/>
      <c r="AR44" s="38"/>
      <c r="AS44" s="35"/>
      <c r="AT44" s="29"/>
      <c r="AU44" s="38"/>
      <c r="AV44" s="35"/>
      <c r="AW44" s="29"/>
      <c r="AX44" s="38"/>
      <c r="AY44" s="35"/>
      <c r="AZ44" s="29"/>
      <c r="BA44" s="38"/>
      <c r="BB44" s="35"/>
      <c r="BC44" s="29"/>
      <c r="BD44" s="38"/>
      <c r="BE44" s="35"/>
      <c r="BF44" s="29"/>
      <c r="BG44" s="38"/>
      <c r="BH44" s="35"/>
      <c r="BI44" s="29"/>
      <c r="BJ44" s="38"/>
      <c r="BK44" s="35"/>
      <c r="BL44" s="29"/>
      <c r="BM44" s="38"/>
      <c r="BN44" s="35"/>
      <c r="BO44" s="29"/>
      <c r="BP44" s="38"/>
      <c r="BQ44" s="35"/>
      <c r="BR44" s="29"/>
      <c r="BS44" s="38"/>
      <c r="BT44"/>
      <c r="BU44"/>
      <c r="BV44"/>
    </row>
    <row r="45" spans="1:74">
      <c r="A45" s="32" t="s">
        <v>20</v>
      </c>
      <c r="B45" s="32" t="s">
        <v>3</v>
      </c>
      <c r="C45" s="35"/>
      <c r="D45" s="29"/>
      <c r="E45" s="38"/>
      <c r="F45" s="35"/>
      <c r="G45" s="29"/>
      <c r="H45" s="38"/>
      <c r="I45" s="35"/>
      <c r="J45" s="29"/>
      <c r="K45" s="38"/>
      <c r="L45" s="35"/>
      <c r="M45" s="29"/>
      <c r="N45" s="38"/>
      <c r="O45" s="35"/>
      <c r="P45" s="29"/>
      <c r="Q45" s="38"/>
      <c r="R45" s="35"/>
      <c r="S45" s="29"/>
      <c r="T45" s="38"/>
      <c r="U45" s="35">
        <v>83.333333333333329</v>
      </c>
      <c r="V45" s="29">
        <v>1</v>
      </c>
      <c r="W45" s="38">
        <v>83.333333333333329</v>
      </c>
      <c r="X45" s="35"/>
      <c r="Y45" s="29"/>
      <c r="Z45" s="38"/>
      <c r="AA45" s="35"/>
      <c r="AB45" s="29"/>
      <c r="AC45" s="38"/>
      <c r="AD45" s="35"/>
      <c r="AE45" s="29"/>
      <c r="AF45" s="38"/>
      <c r="AG45" s="35"/>
      <c r="AH45" s="29"/>
      <c r="AI45" s="38"/>
      <c r="AJ45" s="35"/>
      <c r="AK45" s="29"/>
      <c r="AL45" s="38"/>
      <c r="AM45" s="35"/>
      <c r="AN45" s="29"/>
      <c r="AO45" s="38"/>
      <c r="AP45" s="35"/>
      <c r="AQ45" s="29"/>
      <c r="AR45" s="38"/>
      <c r="AS45" s="35"/>
      <c r="AT45" s="29"/>
      <c r="AU45" s="38"/>
      <c r="AV45" s="35"/>
      <c r="AW45" s="29"/>
      <c r="AX45" s="38"/>
      <c r="AY45" s="35"/>
      <c r="AZ45" s="29"/>
      <c r="BA45" s="38"/>
      <c r="BB45" s="35"/>
      <c r="BC45" s="29"/>
      <c r="BD45" s="38"/>
      <c r="BE45" s="35"/>
      <c r="BF45" s="29"/>
      <c r="BG45" s="38"/>
      <c r="BH45" s="35"/>
      <c r="BI45" s="29"/>
      <c r="BJ45" s="38"/>
      <c r="BK45" s="35"/>
      <c r="BL45" s="29"/>
      <c r="BM45" s="38"/>
      <c r="BN45" s="35"/>
      <c r="BO45" s="29"/>
      <c r="BP45" s="38"/>
      <c r="BQ45" s="35"/>
      <c r="BR45" s="29"/>
      <c r="BS45" s="38"/>
      <c r="BT45"/>
      <c r="BU45"/>
      <c r="BV45"/>
    </row>
    <row r="46" spans="1:74">
      <c r="A46" s="32" t="s">
        <v>19</v>
      </c>
      <c r="B46" s="32" t="s">
        <v>0</v>
      </c>
      <c r="C46" s="35"/>
      <c r="D46" s="29"/>
      <c r="E46" s="38"/>
      <c r="F46" s="35"/>
      <c r="G46" s="29"/>
      <c r="H46" s="38"/>
      <c r="I46" s="35"/>
      <c r="J46" s="29"/>
      <c r="K46" s="38"/>
      <c r="L46" s="35"/>
      <c r="M46" s="29"/>
      <c r="N46" s="38"/>
      <c r="O46" s="35"/>
      <c r="P46" s="29"/>
      <c r="Q46" s="38"/>
      <c r="R46" s="35"/>
      <c r="S46" s="29"/>
      <c r="T46" s="38"/>
      <c r="U46" s="35"/>
      <c r="V46" s="29"/>
      <c r="W46" s="38"/>
      <c r="X46" s="35"/>
      <c r="Y46" s="29"/>
      <c r="Z46" s="38"/>
      <c r="AA46" s="35"/>
      <c r="AB46" s="29"/>
      <c r="AC46" s="38"/>
      <c r="AD46" s="35">
        <v>45.000000000000028</v>
      </c>
      <c r="AE46" s="29">
        <v>1</v>
      </c>
      <c r="AF46" s="38">
        <v>45.000000000000028</v>
      </c>
      <c r="AG46" s="35"/>
      <c r="AH46" s="29"/>
      <c r="AI46" s="38"/>
      <c r="AJ46" s="35"/>
      <c r="AK46" s="29"/>
      <c r="AL46" s="38"/>
      <c r="AM46" s="35"/>
      <c r="AN46" s="29"/>
      <c r="AO46" s="38"/>
      <c r="AP46" s="35"/>
      <c r="AQ46" s="29"/>
      <c r="AR46" s="38"/>
      <c r="AS46" s="35"/>
      <c r="AT46" s="29"/>
      <c r="AU46" s="38"/>
      <c r="AV46" s="35"/>
      <c r="AW46" s="29"/>
      <c r="AX46" s="38"/>
      <c r="AY46" s="35"/>
      <c r="AZ46" s="29"/>
      <c r="BA46" s="38"/>
      <c r="BB46" s="35"/>
      <c r="BC46" s="29"/>
      <c r="BD46" s="38"/>
      <c r="BE46" s="35"/>
      <c r="BF46" s="29"/>
      <c r="BG46" s="38"/>
      <c r="BH46" s="35"/>
      <c r="BI46" s="29"/>
      <c r="BJ46" s="38"/>
      <c r="BK46" s="35"/>
      <c r="BL46" s="29"/>
      <c r="BM46" s="38"/>
      <c r="BN46" s="35"/>
      <c r="BO46" s="29"/>
      <c r="BP46" s="38"/>
      <c r="BQ46" s="35"/>
      <c r="BR46" s="29"/>
      <c r="BS46" s="38"/>
      <c r="BT46"/>
      <c r="BU46"/>
      <c r="BV46"/>
    </row>
    <row r="47" spans="1:74">
      <c r="A47" s="32" t="s">
        <v>18</v>
      </c>
      <c r="B47" s="32" t="s">
        <v>14</v>
      </c>
      <c r="C47" s="35"/>
      <c r="D47" s="29"/>
      <c r="E47" s="38"/>
      <c r="F47" s="35"/>
      <c r="G47" s="29"/>
      <c r="H47" s="38"/>
      <c r="I47" s="35"/>
      <c r="J47" s="29"/>
      <c r="K47" s="38"/>
      <c r="L47" s="35"/>
      <c r="M47" s="29"/>
      <c r="N47" s="38"/>
      <c r="O47" s="35"/>
      <c r="P47" s="29"/>
      <c r="Q47" s="38"/>
      <c r="R47" s="35"/>
      <c r="S47" s="29"/>
      <c r="T47" s="38"/>
      <c r="U47" s="35"/>
      <c r="V47" s="29"/>
      <c r="W47" s="38"/>
      <c r="X47" s="35"/>
      <c r="Y47" s="29"/>
      <c r="Z47" s="38"/>
      <c r="AA47" s="35"/>
      <c r="AB47" s="29"/>
      <c r="AC47" s="38"/>
      <c r="AD47" s="35"/>
      <c r="AE47" s="29"/>
      <c r="AF47" s="38"/>
      <c r="AG47" s="35"/>
      <c r="AH47" s="29"/>
      <c r="AI47" s="38"/>
      <c r="AJ47" s="35"/>
      <c r="AK47" s="29"/>
      <c r="AL47" s="38"/>
      <c r="AM47" s="35"/>
      <c r="AN47" s="29"/>
      <c r="AO47" s="38"/>
      <c r="AP47" s="35"/>
      <c r="AQ47" s="29"/>
      <c r="AR47" s="38"/>
      <c r="AS47" s="35"/>
      <c r="AT47" s="29"/>
      <c r="AU47" s="38"/>
      <c r="AV47" s="35"/>
      <c r="AW47" s="29"/>
      <c r="AX47" s="38"/>
      <c r="AY47" s="35"/>
      <c r="AZ47" s="29"/>
      <c r="BA47" s="38"/>
      <c r="BB47" s="35"/>
      <c r="BC47" s="29"/>
      <c r="BD47" s="38"/>
      <c r="BE47" s="35"/>
      <c r="BF47" s="29"/>
      <c r="BG47" s="38"/>
      <c r="BH47" s="35"/>
      <c r="BI47" s="29"/>
      <c r="BJ47" s="38"/>
      <c r="BK47" s="35"/>
      <c r="BL47" s="29"/>
      <c r="BM47" s="38"/>
      <c r="BN47" s="35"/>
      <c r="BO47" s="29"/>
      <c r="BP47" s="38"/>
      <c r="BQ47" s="35">
        <v>240</v>
      </c>
      <c r="BR47" s="29">
        <v>1</v>
      </c>
      <c r="BS47" s="38">
        <v>240</v>
      </c>
      <c r="BT47"/>
      <c r="BU47"/>
      <c r="BV47"/>
    </row>
    <row r="48" spans="1:74">
      <c r="A48" s="32" t="s">
        <v>17</v>
      </c>
      <c r="B48" s="32" t="s">
        <v>16</v>
      </c>
      <c r="C48" s="35"/>
      <c r="D48" s="29"/>
      <c r="E48" s="38"/>
      <c r="F48" s="35"/>
      <c r="G48" s="29"/>
      <c r="H48" s="38"/>
      <c r="I48" s="35"/>
      <c r="J48" s="29"/>
      <c r="K48" s="38"/>
      <c r="L48" s="35"/>
      <c r="M48" s="29"/>
      <c r="N48" s="38"/>
      <c r="O48" s="35"/>
      <c r="P48" s="29"/>
      <c r="Q48" s="38"/>
      <c r="R48" s="35"/>
      <c r="S48" s="29"/>
      <c r="T48" s="38"/>
      <c r="U48" s="35"/>
      <c r="V48" s="29"/>
      <c r="W48" s="38"/>
      <c r="X48" s="35"/>
      <c r="Y48" s="29"/>
      <c r="Z48" s="38"/>
      <c r="AA48" s="35"/>
      <c r="AB48" s="29"/>
      <c r="AC48" s="38"/>
      <c r="AD48" s="35"/>
      <c r="AE48" s="29"/>
      <c r="AF48" s="38"/>
      <c r="AG48" s="35"/>
      <c r="AH48" s="29"/>
      <c r="AI48" s="38"/>
      <c r="AJ48" s="35"/>
      <c r="AK48" s="29"/>
      <c r="AL48" s="38"/>
      <c r="AM48" s="35"/>
      <c r="AN48" s="29"/>
      <c r="AO48" s="38"/>
      <c r="AP48" s="35"/>
      <c r="AQ48" s="29"/>
      <c r="AR48" s="38"/>
      <c r="AS48" s="35"/>
      <c r="AT48" s="29"/>
      <c r="AU48" s="38"/>
      <c r="AV48" s="35"/>
      <c r="AW48" s="29"/>
      <c r="AX48" s="38"/>
      <c r="AY48" s="35"/>
      <c r="AZ48" s="29"/>
      <c r="BA48" s="38"/>
      <c r="BB48" s="35"/>
      <c r="BC48" s="29"/>
      <c r="BD48" s="38"/>
      <c r="BE48" s="35"/>
      <c r="BF48" s="29"/>
      <c r="BG48" s="38"/>
      <c r="BH48" s="35"/>
      <c r="BI48" s="29"/>
      <c r="BJ48" s="38"/>
      <c r="BK48" s="35">
        <v>70</v>
      </c>
      <c r="BL48" s="29">
        <v>1</v>
      </c>
      <c r="BM48" s="38">
        <v>70</v>
      </c>
      <c r="BN48" s="35"/>
      <c r="BO48" s="29"/>
      <c r="BP48" s="38"/>
      <c r="BQ48" s="35"/>
      <c r="BR48" s="29"/>
      <c r="BS48" s="38"/>
      <c r="BT48"/>
      <c r="BU48"/>
      <c r="BV48"/>
    </row>
    <row r="49" spans="1:74">
      <c r="A49" s="32" t="s">
        <v>15</v>
      </c>
      <c r="B49" s="32" t="s">
        <v>14</v>
      </c>
      <c r="C49" s="35"/>
      <c r="D49" s="29"/>
      <c r="E49" s="38"/>
      <c r="F49" s="35"/>
      <c r="G49" s="29"/>
      <c r="H49" s="38"/>
      <c r="I49" s="35"/>
      <c r="J49" s="29"/>
      <c r="K49" s="38"/>
      <c r="L49" s="35"/>
      <c r="M49" s="29"/>
      <c r="N49" s="38"/>
      <c r="O49" s="35"/>
      <c r="P49" s="29"/>
      <c r="Q49" s="38"/>
      <c r="R49" s="35"/>
      <c r="S49" s="29"/>
      <c r="T49" s="38"/>
      <c r="U49" s="35"/>
      <c r="V49" s="29"/>
      <c r="W49" s="38"/>
      <c r="X49" s="35"/>
      <c r="Y49" s="29"/>
      <c r="Z49" s="38"/>
      <c r="AA49" s="35"/>
      <c r="AB49" s="29"/>
      <c r="AC49" s="38"/>
      <c r="AD49" s="35">
        <v>94.285714285714263</v>
      </c>
      <c r="AE49" s="29">
        <v>1</v>
      </c>
      <c r="AF49" s="38">
        <v>94.285714285714263</v>
      </c>
      <c r="AG49" s="35"/>
      <c r="AH49" s="29"/>
      <c r="AI49" s="38"/>
      <c r="AJ49" s="35"/>
      <c r="AK49" s="29"/>
      <c r="AL49" s="38"/>
      <c r="AM49" s="35"/>
      <c r="AN49" s="29"/>
      <c r="AO49" s="38"/>
      <c r="AP49" s="35"/>
      <c r="AQ49" s="29"/>
      <c r="AR49" s="38"/>
      <c r="AS49" s="35"/>
      <c r="AT49" s="29"/>
      <c r="AU49" s="38"/>
      <c r="AV49" s="35"/>
      <c r="AW49" s="29"/>
      <c r="AX49" s="38"/>
      <c r="AY49" s="35"/>
      <c r="AZ49" s="29"/>
      <c r="BA49" s="38"/>
      <c r="BB49" s="35"/>
      <c r="BC49" s="29"/>
      <c r="BD49" s="38"/>
      <c r="BE49" s="35"/>
      <c r="BF49" s="29"/>
      <c r="BG49" s="38"/>
      <c r="BH49" s="35"/>
      <c r="BI49" s="29"/>
      <c r="BJ49" s="38"/>
      <c r="BK49" s="35"/>
      <c r="BL49" s="29"/>
      <c r="BM49" s="38"/>
      <c r="BN49" s="35"/>
      <c r="BO49" s="29"/>
      <c r="BP49" s="38"/>
      <c r="BQ49" s="35"/>
      <c r="BR49" s="29"/>
      <c r="BS49" s="38"/>
      <c r="BT49"/>
      <c r="BU49"/>
      <c r="BV49"/>
    </row>
    <row r="50" spans="1:74">
      <c r="A50" s="32" t="s">
        <v>13</v>
      </c>
      <c r="B50" s="32" t="s">
        <v>12</v>
      </c>
      <c r="C50" s="35"/>
      <c r="D50" s="29"/>
      <c r="E50" s="38"/>
      <c r="F50" s="35"/>
      <c r="G50" s="29"/>
      <c r="H50" s="38"/>
      <c r="I50" s="35"/>
      <c r="J50" s="29"/>
      <c r="K50" s="38"/>
      <c r="L50" s="35"/>
      <c r="M50" s="29"/>
      <c r="N50" s="38"/>
      <c r="O50" s="35"/>
      <c r="P50" s="29"/>
      <c r="Q50" s="38"/>
      <c r="R50" s="35"/>
      <c r="S50" s="29"/>
      <c r="T50" s="38"/>
      <c r="U50" s="35"/>
      <c r="V50" s="29"/>
      <c r="W50" s="38"/>
      <c r="X50" s="35"/>
      <c r="Y50" s="29"/>
      <c r="Z50" s="38"/>
      <c r="AA50" s="35"/>
      <c r="AB50" s="29"/>
      <c r="AC50" s="38"/>
      <c r="AD50" s="35"/>
      <c r="AE50" s="29"/>
      <c r="AF50" s="38"/>
      <c r="AG50" s="35"/>
      <c r="AH50" s="29"/>
      <c r="AI50" s="38"/>
      <c r="AJ50" s="35"/>
      <c r="AK50" s="29"/>
      <c r="AL50" s="38"/>
      <c r="AM50" s="35">
        <v>30</v>
      </c>
      <c r="AN50" s="29">
        <v>1</v>
      </c>
      <c r="AO50" s="38">
        <v>30</v>
      </c>
      <c r="AP50" s="35"/>
      <c r="AQ50" s="29"/>
      <c r="AR50" s="38"/>
      <c r="AS50" s="35"/>
      <c r="AT50" s="29"/>
      <c r="AU50" s="38"/>
      <c r="AV50" s="35"/>
      <c r="AW50" s="29"/>
      <c r="AX50" s="38"/>
      <c r="AY50" s="35"/>
      <c r="AZ50" s="29"/>
      <c r="BA50" s="38"/>
      <c r="BB50" s="35"/>
      <c r="BC50" s="29"/>
      <c r="BD50" s="38"/>
      <c r="BE50" s="35"/>
      <c r="BF50" s="29"/>
      <c r="BG50" s="38"/>
      <c r="BH50" s="35"/>
      <c r="BI50" s="29"/>
      <c r="BJ50" s="38"/>
      <c r="BK50" s="35"/>
      <c r="BL50" s="29"/>
      <c r="BM50" s="38"/>
      <c r="BN50" s="35"/>
      <c r="BO50" s="29"/>
      <c r="BP50" s="38"/>
      <c r="BQ50" s="35"/>
      <c r="BR50" s="29"/>
      <c r="BS50" s="38"/>
      <c r="BT50"/>
      <c r="BU50"/>
      <c r="BV50"/>
    </row>
    <row r="51" spans="1:74">
      <c r="A51" s="32" t="s">
        <v>11</v>
      </c>
      <c r="B51" s="32" t="s">
        <v>0</v>
      </c>
      <c r="C51" s="35"/>
      <c r="D51" s="29"/>
      <c r="E51" s="38"/>
      <c r="F51" s="35"/>
      <c r="G51" s="29"/>
      <c r="H51" s="38"/>
      <c r="I51" s="35">
        <v>53.333333333333343</v>
      </c>
      <c r="J51" s="29">
        <v>1</v>
      </c>
      <c r="K51" s="38">
        <v>53.333333333333343</v>
      </c>
      <c r="L51" s="35"/>
      <c r="M51" s="29"/>
      <c r="N51" s="38"/>
      <c r="O51" s="35"/>
      <c r="P51" s="29"/>
      <c r="Q51" s="38"/>
      <c r="R51" s="35"/>
      <c r="S51" s="29"/>
      <c r="T51" s="38"/>
      <c r="U51" s="35"/>
      <c r="V51" s="29"/>
      <c r="W51" s="38"/>
      <c r="X51" s="35"/>
      <c r="Y51" s="29"/>
      <c r="Z51" s="38"/>
      <c r="AA51" s="35"/>
      <c r="AB51" s="29"/>
      <c r="AC51" s="38"/>
      <c r="AD51" s="35"/>
      <c r="AE51" s="29"/>
      <c r="AF51" s="38"/>
      <c r="AG51" s="35"/>
      <c r="AH51" s="29"/>
      <c r="AI51" s="38"/>
      <c r="AJ51" s="35"/>
      <c r="AK51" s="29"/>
      <c r="AL51" s="38"/>
      <c r="AM51" s="35"/>
      <c r="AN51" s="29"/>
      <c r="AO51" s="38"/>
      <c r="AP51" s="35"/>
      <c r="AQ51" s="29"/>
      <c r="AR51" s="38"/>
      <c r="AS51" s="35"/>
      <c r="AT51" s="29"/>
      <c r="AU51" s="38"/>
      <c r="AV51" s="35"/>
      <c r="AW51" s="29"/>
      <c r="AX51" s="38"/>
      <c r="AY51" s="35"/>
      <c r="AZ51" s="29"/>
      <c r="BA51" s="38"/>
      <c r="BB51" s="35"/>
      <c r="BC51" s="29"/>
      <c r="BD51" s="38"/>
      <c r="BE51" s="35"/>
      <c r="BF51" s="29"/>
      <c r="BG51" s="38"/>
      <c r="BH51" s="35"/>
      <c r="BI51" s="29"/>
      <c r="BJ51" s="38"/>
      <c r="BK51" s="35"/>
      <c r="BL51" s="29"/>
      <c r="BM51" s="38"/>
      <c r="BN51" s="35"/>
      <c r="BO51" s="29"/>
      <c r="BP51" s="38"/>
      <c r="BQ51" s="35"/>
      <c r="BR51" s="29"/>
      <c r="BS51" s="38"/>
      <c r="BT51"/>
      <c r="BU51"/>
      <c r="BV51"/>
    </row>
    <row r="52" spans="1:74">
      <c r="A52" s="32" t="s">
        <v>10</v>
      </c>
      <c r="B52" s="32" t="s">
        <v>9</v>
      </c>
      <c r="C52" s="35"/>
      <c r="D52" s="29"/>
      <c r="E52" s="38"/>
      <c r="F52" s="35"/>
      <c r="G52" s="29"/>
      <c r="H52" s="38"/>
      <c r="I52" s="35"/>
      <c r="J52" s="29"/>
      <c r="K52" s="38"/>
      <c r="L52" s="35"/>
      <c r="M52" s="29"/>
      <c r="N52" s="38"/>
      <c r="O52" s="35"/>
      <c r="P52" s="29"/>
      <c r="Q52" s="38"/>
      <c r="R52" s="35"/>
      <c r="S52" s="29"/>
      <c r="T52" s="38"/>
      <c r="U52" s="35"/>
      <c r="V52" s="29"/>
      <c r="W52" s="38"/>
      <c r="X52" s="35"/>
      <c r="Y52" s="29"/>
      <c r="Z52" s="38"/>
      <c r="AA52" s="35"/>
      <c r="AB52" s="29"/>
      <c r="AC52" s="38"/>
      <c r="AD52" s="35"/>
      <c r="AE52" s="29"/>
      <c r="AF52" s="38"/>
      <c r="AG52" s="35"/>
      <c r="AH52" s="29"/>
      <c r="AI52" s="38"/>
      <c r="AJ52" s="35"/>
      <c r="AK52" s="29"/>
      <c r="AL52" s="38"/>
      <c r="AM52" s="35"/>
      <c r="AN52" s="29"/>
      <c r="AO52" s="38"/>
      <c r="AP52" s="35"/>
      <c r="AQ52" s="29"/>
      <c r="AR52" s="38"/>
      <c r="AS52" s="35"/>
      <c r="AT52" s="29"/>
      <c r="AU52" s="38"/>
      <c r="AV52" s="35"/>
      <c r="AW52" s="29"/>
      <c r="AX52" s="38"/>
      <c r="AY52" s="35"/>
      <c r="AZ52" s="29"/>
      <c r="BA52" s="38"/>
      <c r="BB52" s="35"/>
      <c r="BC52" s="29"/>
      <c r="BD52" s="38"/>
      <c r="BE52" s="35"/>
      <c r="BF52" s="29"/>
      <c r="BG52" s="38"/>
      <c r="BH52" s="35"/>
      <c r="BI52" s="29"/>
      <c r="BJ52" s="38"/>
      <c r="BK52" s="35"/>
      <c r="BL52" s="29"/>
      <c r="BM52" s="38"/>
      <c r="BN52" s="35">
        <v>210</v>
      </c>
      <c r="BO52" s="29">
        <v>1</v>
      </c>
      <c r="BP52" s="38">
        <v>210</v>
      </c>
      <c r="BQ52" s="35"/>
      <c r="BR52" s="29"/>
      <c r="BS52" s="38"/>
      <c r="BT52"/>
      <c r="BU52"/>
      <c r="BV52"/>
    </row>
    <row r="53" spans="1:74">
      <c r="A53" s="32" t="s">
        <v>8</v>
      </c>
      <c r="B53" s="32" t="s">
        <v>7</v>
      </c>
      <c r="C53" s="35"/>
      <c r="D53" s="29"/>
      <c r="E53" s="38"/>
      <c r="F53" s="35"/>
      <c r="G53" s="29"/>
      <c r="H53" s="38"/>
      <c r="I53" s="35"/>
      <c r="J53" s="29"/>
      <c r="K53" s="38"/>
      <c r="L53" s="35"/>
      <c r="M53" s="29"/>
      <c r="N53" s="38"/>
      <c r="O53" s="35"/>
      <c r="P53" s="29"/>
      <c r="Q53" s="38"/>
      <c r="R53" s="35"/>
      <c r="S53" s="29"/>
      <c r="T53" s="38"/>
      <c r="U53" s="35">
        <v>76.666666666666686</v>
      </c>
      <c r="V53" s="29">
        <v>1</v>
      </c>
      <c r="W53" s="38">
        <v>76.666666666666686</v>
      </c>
      <c r="X53" s="35"/>
      <c r="Y53" s="29"/>
      <c r="Z53" s="38"/>
      <c r="AA53" s="35"/>
      <c r="AB53" s="29"/>
      <c r="AC53" s="38"/>
      <c r="AD53" s="35"/>
      <c r="AE53" s="29"/>
      <c r="AF53" s="38"/>
      <c r="AG53" s="35"/>
      <c r="AH53" s="29"/>
      <c r="AI53" s="38"/>
      <c r="AJ53" s="35"/>
      <c r="AK53" s="29"/>
      <c r="AL53" s="38"/>
      <c r="AM53" s="35"/>
      <c r="AN53" s="29"/>
      <c r="AO53" s="38"/>
      <c r="AP53" s="35"/>
      <c r="AQ53" s="29"/>
      <c r="AR53" s="38"/>
      <c r="AS53" s="35"/>
      <c r="AT53" s="29"/>
      <c r="AU53" s="38"/>
      <c r="AV53" s="35"/>
      <c r="AW53" s="29"/>
      <c r="AX53" s="38"/>
      <c r="AY53" s="35"/>
      <c r="AZ53" s="29"/>
      <c r="BA53" s="38"/>
      <c r="BB53" s="35"/>
      <c r="BC53" s="29"/>
      <c r="BD53" s="38"/>
      <c r="BE53" s="35"/>
      <c r="BF53" s="29"/>
      <c r="BG53" s="38"/>
      <c r="BH53" s="35"/>
      <c r="BI53" s="29"/>
      <c r="BJ53" s="38"/>
      <c r="BK53" s="35"/>
      <c r="BL53" s="29"/>
      <c r="BM53" s="38"/>
      <c r="BN53" s="35"/>
      <c r="BO53" s="29"/>
      <c r="BP53" s="38"/>
      <c r="BQ53" s="35"/>
      <c r="BR53" s="29"/>
      <c r="BS53" s="38"/>
      <c r="BT53"/>
      <c r="BU53"/>
      <c r="BV53"/>
    </row>
    <row r="54" spans="1:74">
      <c r="A54" s="32" t="s">
        <v>6</v>
      </c>
      <c r="B54" s="32" t="s">
        <v>5</v>
      </c>
      <c r="C54" s="35"/>
      <c r="D54" s="29"/>
      <c r="E54" s="38"/>
      <c r="F54" s="35"/>
      <c r="G54" s="29"/>
      <c r="H54" s="38"/>
      <c r="I54" s="35"/>
      <c r="J54" s="29"/>
      <c r="K54" s="38"/>
      <c r="L54" s="35"/>
      <c r="M54" s="29"/>
      <c r="N54" s="38"/>
      <c r="O54" s="35"/>
      <c r="P54" s="29"/>
      <c r="Q54" s="38"/>
      <c r="R54" s="35"/>
      <c r="S54" s="29"/>
      <c r="T54" s="38"/>
      <c r="U54" s="35"/>
      <c r="V54" s="29"/>
      <c r="W54" s="38"/>
      <c r="X54" s="35"/>
      <c r="Y54" s="29"/>
      <c r="Z54" s="38"/>
      <c r="AA54" s="35"/>
      <c r="AB54" s="29"/>
      <c r="AC54" s="38"/>
      <c r="AD54" s="35">
        <v>116.25000000000003</v>
      </c>
      <c r="AE54" s="29">
        <v>1</v>
      </c>
      <c r="AF54" s="38">
        <v>116.25000000000003</v>
      </c>
      <c r="AG54" s="35"/>
      <c r="AH54" s="29"/>
      <c r="AI54" s="38"/>
      <c r="AJ54" s="35"/>
      <c r="AK54" s="29"/>
      <c r="AL54" s="38"/>
      <c r="AM54" s="35"/>
      <c r="AN54" s="29"/>
      <c r="AO54" s="38"/>
      <c r="AP54" s="35"/>
      <c r="AQ54" s="29"/>
      <c r="AR54" s="38"/>
      <c r="AS54" s="35"/>
      <c r="AT54" s="29"/>
      <c r="AU54" s="38"/>
      <c r="AV54" s="35"/>
      <c r="AW54" s="29"/>
      <c r="AX54" s="38"/>
      <c r="AY54" s="35"/>
      <c r="AZ54" s="29"/>
      <c r="BA54" s="38"/>
      <c r="BB54" s="35"/>
      <c r="BC54" s="29"/>
      <c r="BD54" s="38"/>
      <c r="BE54" s="35"/>
      <c r="BF54" s="29"/>
      <c r="BG54" s="38"/>
      <c r="BH54" s="35"/>
      <c r="BI54" s="29"/>
      <c r="BJ54" s="38"/>
      <c r="BK54" s="35"/>
      <c r="BL54" s="29"/>
      <c r="BM54" s="38"/>
      <c r="BN54" s="35"/>
      <c r="BO54" s="29"/>
      <c r="BP54" s="38"/>
      <c r="BQ54" s="35"/>
      <c r="BR54" s="29"/>
      <c r="BS54" s="38"/>
      <c r="BT54"/>
      <c r="BU54"/>
      <c r="BV54"/>
    </row>
    <row r="55" spans="1:74">
      <c r="A55" s="32" t="s">
        <v>4</v>
      </c>
      <c r="B55" s="32" t="s">
        <v>3</v>
      </c>
      <c r="C55" s="35"/>
      <c r="D55" s="29"/>
      <c r="E55" s="38"/>
      <c r="F55" s="35"/>
      <c r="G55" s="29"/>
      <c r="H55" s="38"/>
      <c r="I55" s="35"/>
      <c r="J55" s="29"/>
      <c r="K55" s="38"/>
      <c r="L55" s="35"/>
      <c r="M55" s="29"/>
      <c r="N55" s="38"/>
      <c r="O55" s="35"/>
      <c r="P55" s="29"/>
      <c r="Q55" s="38"/>
      <c r="R55" s="35"/>
      <c r="S55" s="29"/>
      <c r="T55" s="38"/>
      <c r="U55" s="35"/>
      <c r="V55" s="29"/>
      <c r="W55" s="38"/>
      <c r="X55" s="35"/>
      <c r="Y55" s="29"/>
      <c r="Z55" s="38"/>
      <c r="AA55" s="35"/>
      <c r="AB55" s="29"/>
      <c r="AC55" s="38"/>
      <c r="AD55" s="35"/>
      <c r="AE55" s="29"/>
      <c r="AF55" s="38"/>
      <c r="AG55" s="35"/>
      <c r="AH55" s="29"/>
      <c r="AI55" s="38"/>
      <c r="AJ55" s="35"/>
      <c r="AK55" s="29"/>
      <c r="AL55" s="38"/>
      <c r="AM55" s="35"/>
      <c r="AN55" s="29"/>
      <c r="AO55" s="38"/>
      <c r="AP55" s="35"/>
      <c r="AQ55" s="29"/>
      <c r="AR55" s="38"/>
      <c r="AS55" s="35"/>
      <c r="AT55" s="29"/>
      <c r="AU55" s="38"/>
      <c r="AV55" s="35"/>
      <c r="AW55" s="29"/>
      <c r="AX55" s="38"/>
      <c r="AY55" s="35"/>
      <c r="AZ55" s="29"/>
      <c r="BA55" s="38"/>
      <c r="BB55" s="35"/>
      <c r="BC55" s="29"/>
      <c r="BD55" s="38"/>
      <c r="BE55" s="35"/>
      <c r="BF55" s="29"/>
      <c r="BG55" s="38"/>
      <c r="BH55" s="35"/>
      <c r="BI55" s="29"/>
      <c r="BJ55" s="38"/>
      <c r="BK55" s="35"/>
      <c r="BL55" s="29"/>
      <c r="BM55" s="38"/>
      <c r="BN55" s="35"/>
      <c r="BO55" s="29"/>
      <c r="BP55" s="38"/>
      <c r="BQ55" s="35">
        <v>49.999999999999993</v>
      </c>
      <c r="BR55" s="29">
        <v>1</v>
      </c>
      <c r="BS55" s="38">
        <v>49.999999999999993</v>
      </c>
      <c r="BT55"/>
      <c r="BU55"/>
      <c r="BV55"/>
    </row>
    <row r="56" spans="1:74">
      <c r="A56" s="32" t="s">
        <v>2</v>
      </c>
      <c r="B56" s="32" t="s">
        <v>0</v>
      </c>
      <c r="C56" s="35"/>
      <c r="D56" s="29"/>
      <c r="E56" s="38"/>
      <c r="F56" s="35"/>
      <c r="G56" s="29"/>
      <c r="H56" s="38"/>
      <c r="I56" s="35"/>
      <c r="J56" s="29"/>
      <c r="K56" s="38"/>
      <c r="L56" s="35"/>
      <c r="M56" s="29"/>
      <c r="N56" s="38"/>
      <c r="O56" s="35"/>
      <c r="P56" s="29"/>
      <c r="Q56" s="38"/>
      <c r="R56" s="35"/>
      <c r="S56" s="29"/>
      <c r="T56" s="38"/>
      <c r="U56" s="35"/>
      <c r="V56" s="29"/>
      <c r="W56" s="38"/>
      <c r="X56" s="35"/>
      <c r="Y56" s="29"/>
      <c r="Z56" s="38"/>
      <c r="AA56" s="35"/>
      <c r="AB56" s="29"/>
      <c r="AC56" s="38"/>
      <c r="AD56" s="35"/>
      <c r="AE56" s="29"/>
      <c r="AF56" s="38"/>
      <c r="AG56" s="35"/>
      <c r="AH56" s="29"/>
      <c r="AI56" s="38"/>
      <c r="AJ56" s="35"/>
      <c r="AK56" s="29"/>
      <c r="AL56" s="38"/>
      <c r="AM56" s="35"/>
      <c r="AN56" s="29"/>
      <c r="AO56" s="38"/>
      <c r="AP56" s="35"/>
      <c r="AQ56" s="29"/>
      <c r="AR56" s="38"/>
      <c r="AS56" s="35"/>
      <c r="AT56" s="29"/>
      <c r="AU56" s="38"/>
      <c r="AV56" s="35"/>
      <c r="AW56" s="29"/>
      <c r="AX56" s="38"/>
      <c r="AY56" s="35"/>
      <c r="AZ56" s="29"/>
      <c r="BA56" s="38"/>
      <c r="BB56" s="35"/>
      <c r="BC56" s="29"/>
      <c r="BD56" s="38"/>
      <c r="BE56" s="35"/>
      <c r="BF56" s="29"/>
      <c r="BG56" s="38"/>
      <c r="BH56" s="35"/>
      <c r="BI56" s="29"/>
      <c r="BJ56" s="38"/>
      <c r="BK56" s="35">
        <v>15.000000000000009</v>
      </c>
      <c r="BL56" s="29">
        <v>1</v>
      </c>
      <c r="BM56" s="38">
        <v>15.000000000000009</v>
      </c>
      <c r="BN56" s="35"/>
      <c r="BO56" s="29"/>
      <c r="BP56" s="38"/>
      <c r="BQ56" s="35"/>
      <c r="BR56" s="29"/>
      <c r="BS56" s="38"/>
      <c r="BT56"/>
      <c r="BU56"/>
      <c r="BV56"/>
    </row>
    <row r="57" spans="1:74">
      <c r="A57" s="32" t="s">
        <v>1</v>
      </c>
      <c r="B57" s="32" t="s">
        <v>0</v>
      </c>
      <c r="C57" s="35"/>
      <c r="D57" s="29"/>
      <c r="E57" s="38"/>
      <c r="F57" s="35"/>
      <c r="G57" s="29"/>
      <c r="H57" s="38"/>
      <c r="I57" s="35"/>
      <c r="J57" s="29"/>
      <c r="K57" s="38"/>
      <c r="L57" s="35"/>
      <c r="M57" s="29"/>
      <c r="N57" s="38"/>
      <c r="O57" s="35"/>
      <c r="P57" s="29"/>
      <c r="Q57" s="38"/>
      <c r="R57" s="35"/>
      <c r="S57" s="29"/>
      <c r="T57" s="38"/>
      <c r="U57" s="35"/>
      <c r="V57" s="29"/>
      <c r="W57" s="38"/>
      <c r="X57" s="35"/>
      <c r="Y57" s="29"/>
      <c r="Z57" s="38"/>
      <c r="AA57" s="35"/>
      <c r="AB57" s="29"/>
      <c r="AC57" s="38"/>
      <c r="AD57" s="35">
        <v>26.666666666666668</v>
      </c>
      <c r="AE57" s="29">
        <v>1</v>
      </c>
      <c r="AF57" s="38">
        <v>26.666666666666668</v>
      </c>
      <c r="AG57" s="35"/>
      <c r="AH57" s="29"/>
      <c r="AI57" s="38"/>
      <c r="AJ57" s="35"/>
      <c r="AK57" s="29"/>
      <c r="AL57" s="38"/>
      <c r="AM57" s="35"/>
      <c r="AN57" s="29"/>
      <c r="AO57" s="38"/>
      <c r="AP57" s="35"/>
      <c r="AQ57" s="29"/>
      <c r="AR57" s="38"/>
      <c r="AS57" s="35"/>
      <c r="AT57" s="29"/>
      <c r="AU57" s="38"/>
      <c r="AV57" s="35"/>
      <c r="AW57" s="29"/>
      <c r="AX57" s="38"/>
      <c r="AY57" s="35"/>
      <c r="AZ57" s="29"/>
      <c r="BA57" s="38"/>
      <c r="BB57" s="35"/>
      <c r="BC57" s="29"/>
      <c r="BD57" s="38"/>
      <c r="BE57" s="35"/>
      <c r="BF57" s="29"/>
      <c r="BG57" s="38"/>
      <c r="BH57" s="35"/>
      <c r="BI57" s="29"/>
      <c r="BJ57" s="38"/>
      <c r="BK57" s="35"/>
      <c r="BL57" s="29"/>
      <c r="BM57" s="38"/>
      <c r="BN57" s="35"/>
      <c r="BO57" s="29"/>
      <c r="BP57" s="38"/>
      <c r="BQ57" s="35"/>
      <c r="BR57" s="29"/>
      <c r="BS57" s="38"/>
      <c r="BT57"/>
      <c r="BU57"/>
      <c r="BV57"/>
    </row>
    <row r="58" spans="1:74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</row>
  </sheetData>
  <mergeCells count="33">
    <mergeCell ref="A20:A21"/>
    <mergeCell ref="A22:A23"/>
    <mergeCell ref="BH2:BJ2"/>
    <mergeCell ref="BK2:BM2"/>
    <mergeCell ref="A4:A5"/>
    <mergeCell ref="A16:A17"/>
    <mergeCell ref="A18:A19"/>
    <mergeCell ref="C2:E2"/>
    <mergeCell ref="F2:H2"/>
    <mergeCell ref="I2:K2"/>
    <mergeCell ref="L2:N2"/>
    <mergeCell ref="O2:Q2"/>
    <mergeCell ref="A24:A25"/>
    <mergeCell ref="A27:A28"/>
    <mergeCell ref="A29:A30"/>
    <mergeCell ref="A31:A32"/>
    <mergeCell ref="A33:A34"/>
    <mergeCell ref="BN2:BP2"/>
    <mergeCell ref="BQ2:BS2"/>
    <mergeCell ref="R2:T2"/>
    <mergeCell ref="U2:W2"/>
    <mergeCell ref="X2:Z2"/>
    <mergeCell ref="AA2:AC2"/>
    <mergeCell ref="AD2:AF2"/>
    <mergeCell ref="AG2:AI2"/>
    <mergeCell ref="AJ2:AL2"/>
    <mergeCell ref="AM2:AO2"/>
    <mergeCell ref="AP2:AR2"/>
    <mergeCell ref="AS2:AU2"/>
    <mergeCell ref="AV2:AX2"/>
    <mergeCell ref="AY2:BA2"/>
    <mergeCell ref="BB2:BD2"/>
    <mergeCell ref="BE2:BG2"/>
  </mergeCells>
  <phoneticPr fontId="6" type="noConversion"/>
  <pageMargins left="0.7" right="0.7" top="0.75" bottom="0.75" header="0.3" footer="0.3"/>
  <pageSetup paperSize="9" orientation="portrait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V104"/>
  <sheetViews>
    <sheetView workbookViewId="0">
      <pane ySplit="5" topLeftCell="A6" activePane="bottomLeft" state="frozen"/>
      <selection pane="bottomLeft"/>
    </sheetView>
  </sheetViews>
  <sheetFormatPr defaultColWidth="6.625" defaultRowHeight="14.25"/>
  <cols>
    <col min="1" max="2" width="8.5" style="23" bestFit="1" customWidth="1"/>
    <col min="3" max="3" width="12.625" style="28" bestFit="1" customWidth="1"/>
    <col min="4" max="4" width="7.875" style="23" bestFit="1" customWidth="1"/>
    <col min="5" max="5" width="12.625" style="23" bestFit="1" customWidth="1"/>
    <col min="6" max="6" width="7.875" style="23" bestFit="1" customWidth="1"/>
    <col min="7" max="7" width="12.625" style="23" bestFit="1" customWidth="1"/>
    <col min="8" max="8" width="7.875" style="23" bestFit="1" customWidth="1"/>
    <col min="9" max="9" width="12.625" style="23" bestFit="1" customWidth="1"/>
    <col min="10" max="10" width="7.875" style="23" bestFit="1" customWidth="1"/>
    <col min="11" max="11" width="12.625" style="23" bestFit="1" customWidth="1"/>
    <col min="12" max="12" width="7.875" style="23" bestFit="1" customWidth="1"/>
    <col min="13" max="13" width="12.625" style="23" bestFit="1" customWidth="1"/>
    <col min="14" max="14" width="7.875" style="23" bestFit="1" customWidth="1"/>
    <col min="15" max="15" width="12.625" style="23" bestFit="1" customWidth="1"/>
    <col min="16" max="16" width="7.875" style="23" bestFit="1" customWidth="1"/>
    <col min="17" max="17" width="12.625" style="23" bestFit="1" customWidth="1"/>
    <col min="18" max="18" width="7.875" style="23" bestFit="1" customWidth="1"/>
    <col min="19" max="19" width="12.625" style="23" bestFit="1" customWidth="1"/>
    <col min="20" max="20" width="7.875" style="23" bestFit="1" customWidth="1"/>
    <col min="21" max="21" width="12.625" style="23" bestFit="1" customWidth="1"/>
    <col min="22" max="22" width="7.875" style="23" bestFit="1" customWidth="1"/>
    <col min="23" max="23" width="12.625" style="23" bestFit="1" customWidth="1"/>
    <col min="24" max="24" width="7.875" style="23" bestFit="1" customWidth="1"/>
    <col min="25" max="25" width="12.625" style="23" bestFit="1" customWidth="1"/>
    <col min="26" max="26" width="7.875" style="23" bestFit="1" customWidth="1"/>
    <col min="27" max="27" width="12.625" style="23" bestFit="1" customWidth="1"/>
    <col min="28" max="28" width="7.875" style="23" bestFit="1" customWidth="1"/>
    <col min="29" max="29" width="12.625" style="23" bestFit="1" customWidth="1"/>
    <col min="30" max="30" width="7.875" style="23" bestFit="1" customWidth="1"/>
    <col min="31" max="31" width="12.625" style="23" bestFit="1" customWidth="1"/>
    <col min="32" max="32" width="7.875" style="23" bestFit="1" customWidth="1"/>
    <col min="33" max="33" width="12.625" style="23" bestFit="1" customWidth="1"/>
    <col min="34" max="34" width="7.875" style="23" bestFit="1" customWidth="1"/>
    <col min="35" max="35" width="12.625" style="23" bestFit="1" customWidth="1"/>
    <col min="36" max="36" width="7.875" style="23" bestFit="1" customWidth="1"/>
    <col min="37" max="37" width="12.625" style="23" bestFit="1" customWidth="1"/>
    <col min="38" max="38" width="7.875" style="23" bestFit="1" customWidth="1"/>
    <col min="39" max="39" width="12.625" style="23" bestFit="1" customWidth="1"/>
    <col min="40" max="40" width="7.875" style="23" bestFit="1" customWidth="1"/>
    <col min="41" max="41" width="12.625" style="23" bestFit="1" customWidth="1"/>
    <col min="42" max="42" width="7.875" style="23" bestFit="1" customWidth="1"/>
    <col min="43" max="43" width="12.625" style="23" bestFit="1" customWidth="1"/>
    <col min="44" max="44" width="7.875" style="23" bestFit="1" customWidth="1"/>
    <col min="45" max="45" width="12.625" style="23" bestFit="1" customWidth="1"/>
    <col min="46" max="46" width="7.875" style="23" bestFit="1" customWidth="1"/>
    <col min="47" max="47" width="12.625" style="23" bestFit="1" customWidth="1"/>
    <col min="48" max="48" width="7.875" style="23" bestFit="1" customWidth="1"/>
    <col min="49" max="49" width="13.75" style="23" customWidth="1"/>
    <col min="50" max="50" width="9.875" style="23" customWidth="1"/>
    <col min="51" max="73" width="6.625" style="23"/>
    <col min="74" max="74" width="13.625" style="23" bestFit="1" customWidth="1"/>
    <col min="75" max="16384" width="6.625" style="23"/>
  </cols>
  <sheetData>
    <row r="1" spans="1:74">
      <c r="A1"/>
      <c r="B1"/>
    </row>
    <row r="3" spans="1:74">
      <c r="A3" s="33"/>
      <c r="B3" s="33"/>
      <c r="C3" s="27" t="s">
        <v>100</v>
      </c>
      <c r="D3" s="24" t="s">
        <v>101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</row>
    <row r="4" spans="1:74" ht="14.25" customHeight="1">
      <c r="A4" s="33"/>
      <c r="B4" s="33"/>
      <c r="C4" s="99" t="s">
        <v>68</v>
      </c>
      <c r="D4" s="100"/>
      <c r="E4" s="100"/>
      <c r="F4" s="97" t="s">
        <v>67</v>
      </c>
      <c r="G4" s="98"/>
      <c r="H4" s="98"/>
      <c r="I4" s="97" t="s">
        <v>66</v>
      </c>
      <c r="J4" s="98"/>
      <c r="K4" s="98"/>
      <c r="L4" s="97" t="s">
        <v>65</v>
      </c>
      <c r="M4" s="98"/>
      <c r="N4" s="98"/>
      <c r="O4" s="97" t="s">
        <v>64</v>
      </c>
      <c r="P4" s="98"/>
      <c r="Q4" s="98"/>
      <c r="R4" s="97" t="s">
        <v>63</v>
      </c>
      <c r="S4" s="98"/>
      <c r="T4" s="98"/>
      <c r="U4" s="97" t="s">
        <v>62</v>
      </c>
      <c r="V4" s="98"/>
      <c r="W4" s="98"/>
      <c r="X4" s="97" t="s">
        <v>61</v>
      </c>
      <c r="Y4" s="98"/>
      <c r="Z4" s="98"/>
      <c r="AA4" s="97" t="s">
        <v>60</v>
      </c>
      <c r="AB4" s="98"/>
      <c r="AC4" s="98"/>
      <c r="AD4" s="97" t="s">
        <v>59</v>
      </c>
      <c r="AE4" s="98"/>
      <c r="AF4" s="98"/>
      <c r="AG4" s="97" t="s">
        <v>58</v>
      </c>
      <c r="AH4" s="98"/>
      <c r="AI4" s="98"/>
      <c r="AJ4" s="97" t="s">
        <v>57</v>
      </c>
      <c r="AK4" s="98"/>
      <c r="AL4" s="98"/>
      <c r="AM4" s="97" t="s">
        <v>56</v>
      </c>
      <c r="AN4" s="98"/>
      <c r="AO4" s="98"/>
      <c r="AP4" s="97" t="s">
        <v>55</v>
      </c>
      <c r="AQ4" s="98"/>
      <c r="AR4" s="98"/>
      <c r="AS4" s="97" t="s">
        <v>54</v>
      </c>
      <c r="AT4" s="98"/>
      <c r="AU4" s="98"/>
      <c r="AV4" s="97" t="s">
        <v>53</v>
      </c>
      <c r="AW4" s="98"/>
      <c r="AX4" s="98"/>
      <c r="AY4" s="97" t="s">
        <v>52</v>
      </c>
      <c r="AZ4" s="98"/>
      <c r="BA4" s="98"/>
      <c r="BB4" s="97" t="s">
        <v>51</v>
      </c>
      <c r="BC4" s="98"/>
      <c r="BD4" s="98"/>
      <c r="BE4" s="97" t="s">
        <v>50</v>
      </c>
      <c r="BF4" s="98"/>
      <c r="BG4" s="98"/>
      <c r="BH4" s="97" t="s">
        <v>49</v>
      </c>
      <c r="BI4" s="98"/>
      <c r="BJ4" s="98"/>
      <c r="BK4" s="97" t="s">
        <v>48</v>
      </c>
      <c r="BL4" s="98"/>
      <c r="BM4" s="98"/>
      <c r="BN4" s="97" t="s">
        <v>47</v>
      </c>
      <c r="BO4" s="98"/>
      <c r="BP4" s="98"/>
      <c r="BQ4" s="97" t="s">
        <v>46</v>
      </c>
      <c r="BR4" s="98"/>
      <c r="BS4" s="98"/>
      <c r="BT4" s="97" t="s">
        <v>104</v>
      </c>
      <c r="BU4" s="97" t="s">
        <v>106</v>
      </c>
      <c r="BV4" s="97" t="s">
        <v>108</v>
      </c>
    </row>
    <row r="5" spans="1:74" ht="14.25" customHeight="1">
      <c r="A5" s="24" t="s">
        <v>102</v>
      </c>
      <c r="B5" s="24" t="s">
        <v>103</v>
      </c>
      <c r="C5" s="34" t="s">
        <v>105</v>
      </c>
      <c r="D5" s="32" t="s">
        <v>107</v>
      </c>
      <c r="E5" s="32" t="s">
        <v>109</v>
      </c>
      <c r="F5" s="34" t="s">
        <v>105</v>
      </c>
      <c r="G5" s="32" t="s">
        <v>107</v>
      </c>
      <c r="H5" s="32" t="s">
        <v>109</v>
      </c>
      <c r="I5" s="34" t="s">
        <v>105</v>
      </c>
      <c r="J5" s="32" t="s">
        <v>107</v>
      </c>
      <c r="K5" s="32" t="s">
        <v>109</v>
      </c>
      <c r="L5" s="34" t="s">
        <v>105</v>
      </c>
      <c r="M5" s="32" t="s">
        <v>107</v>
      </c>
      <c r="N5" s="32" t="s">
        <v>109</v>
      </c>
      <c r="O5" s="34" t="s">
        <v>105</v>
      </c>
      <c r="P5" s="32" t="s">
        <v>107</v>
      </c>
      <c r="Q5" s="32" t="s">
        <v>109</v>
      </c>
      <c r="R5" s="34" t="s">
        <v>105</v>
      </c>
      <c r="S5" s="32" t="s">
        <v>107</v>
      </c>
      <c r="T5" s="32" t="s">
        <v>109</v>
      </c>
      <c r="U5" s="34" t="s">
        <v>105</v>
      </c>
      <c r="V5" s="32" t="s">
        <v>107</v>
      </c>
      <c r="W5" s="32" t="s">
        <v>109</v>
      </c>
      <c r="X5" s="34" t="s">
        <v>105</v>
      </c>
      <c r="Y5" s="32" t="s">
        <v>107</v>
      </c>
      <c r="Z5" s="32" t="s">
        <v>109</v>
      </c>
      <c r="AA5" s="34" t="s">
        <v>105</v>
      </c>
      <c r="AB5" s="32" t="s">
        <v>107</v>
      </c>
      <c r="AC5" s="32" t="s">
        <v>109</v>
      </c>
      <c r="AD5" s="34" t="s">
        <v>105</v>
      </c>
      <c r="AE5" s="32" t="s">
        <v>107</v>
      </c>
      <c r="AF5" s="32" t="s">
        <v>109</v>
      </c>
      <c r="AG5" s="34" t="s">
        <v>105</v>
      </c>
      <c r="AH5" s="32" t="s">
        <v>107</v>
      </c>
      <c r="AI5" s="32" t="s">
        <v>109</v>
      </c>
      <c r="AJ5" s="34" t="s">
        <v>105</v>
      </c>
      <c r="AK5" s="32" t="s">
        <v>107</v>
      </c>
      <c r="AL5" s="32" t="s">
        <v>109</v>
      </c>
      <c r="AM5" s="34" t="s">
        <v>105</v>
      </c>
      <c r="AN5" s="32" t="s">
        <v>107</v>
      </c>
      <c r="AO5" s="32" t="s">
        <v>109</v>
      </c>
      <c r="AP5" s="34" t="s">
        <v>105</v>
      </c>
      <c r="AQ5" s="32" t="s">
        <v>107</v>
      </c>
      <c r="AR5" s="32" t="s">
        <v>109</v>
      </c>
      <c r="AS5" s="34" t="s">
        <v>105</v>
      </c>
      <c r="AT5" s="32" t="s">
        <v>107</v>
      </c>
      <c r="AU5" s="32" t="s">
        <v>109</v>
      </c>
      <c r="AV5" s="34" t="s">
        <v>105</v>
      </c>
      <c r="AW5" s="32" t="s">
        <v>107</v>
      </c>
      <c r="AX5" s="32" t="s">
        <v>109</v>
      </c>
      <c r="AY5" s="34" t="s">
        <v>105</v>
      </c>
      <c r="AZ5" s="32" t="s">
        <v>107</v>
      </c>
      <c r="BA5" s="32" t="s">
        <v>109</v>
      </c>
      <c r="BB5" s="34" t="s">
        <v>105</v>
      </c>
      <c r="BC5" s="32" t="s">
        <v>107</v>
      </c>
      <c r="BD5" s="32" t="s">
        <v>109</v>
      </c>
      <c r="BE5" s="34" t="s">
        <v>105</v>
      </c>
      <c r="BF5" s="32" t="s">
        <v>107</v>
      </c>
      <c r="BG5" s="32" t="s">
        <v>109</v>
      </c>
      <c r="BH5" s="34" t="s">
        <v>105</v>
      </c>
      <c r="BI5" s="32" t="s">
        <v>107</v>
      </c>
      <c r="BJ5" s="32" t="s">
        <v>109</v>
      </c>
      <c r="BK5" s="34" t="s">
        <v>105</v>
      </c>
      <c r="BL5" s="32" t="s">
        <v>107</v>
      </c>
      <c r="BM5" s="32" t="s">
        <v>109</v>
      </c>
      <c r="BN5" s="34" t="s">
        <v>105</v>
      </c>
      <c r="BO5" s="32" t="s">
        <v>107</v>
      </c>
      <c r="BP5" s="32" t="s">
        <v>109</v>
      </c>
      <c r="BQ5" s="34" t="s">
        <v>105</v>
      </c>
      <c r="BR5" s="32" t="s">
        <v>107</v>
      </c>
      <c r="BS5" s="32" t="s">
        <v>109</v>
      </c>
      <c r="BT5" s="98"/>
      <c r="BU5" s="98"/>
      <c r="BV5" s="98"/>
    </row>
    <row r="6" spans="1:74">
      <c r="A6" s="97" t="s">
        <v>90</v>
      </c>
      <c r="B6" s="32" t="s">
        <v>12</v>
      </c>
      <c r="C6" s="35">
        <v>24</v>
      </c>
      <c r="D6" s="29">
        <v>3</v>
      </c>
      <c r="E6" s="31">
        <v>6144.0000000000018</v>
      </c>
      <c r="F6" s="35"/>
      <c r="G6" s="29"/>
      <c r="H6" s="29">
        <v>0</v>
      </c>
      <c r="I6" s="35"/>
      <c r="J6" s="29"/>
      <c r="K6" s="29">
        <v>0</v>
      </c>
      <c r="L6" s="35"/>
      <c r="M6" s="29"/>
      <c r="N6" s="29">
        <v>0</v>
      </c>
      <c r="O6" s="35"/>
      <c r="P6" s="29"/>
      <c r="Q6" s="29">
        <v>0</v>
      </c>
      <c r="R6" s="35"/>
      <c r="S6" s="29"/>
      <c r="T6" s="29">
        <v>0</v>
      </c>
      <c r="U6" s="35">
        <v>54.000000000000014</v>
      </c>
      <c r="V6" s="29">
        <v>1</v>
      </c>
      <c r="W6" s="29">
        <v>270.00000000000006</v>
      </c>
      <c r="X6" s="35"/>
      <c r="Y6" s="29"/>
      <c r="Z6" s="29">
        <v>0</v>
      </c>
      <c r="AA6" s="35"/>
      <c r="AB6" s="29"/>
      <c r="AC6" s="29">
        <v>0</v>
      </c>
      <c r="AD6" s="35"/>
      <c r="AE6" s="29"/>
      <c r="AF6" s="29">
        <v>0</v>
      </c>
      <c r="AG6" s="35"/>
      <c r="AH6" s="29"/>
      <c r="AI6" s="29">
        <v>0</v>
      </c>
      <c r="AJ6" s="35"/>
      <c r="AK6" s="29"/>
      <c r="AL6" s="29">
        <v>0</v>
      </c>
      <c r="AM6" s="35"/>
      <c r="AN6" s="29"/>
      <c r="AO6" s="29">
        <v>0</v>
      </c>
      <c r="AP6" s="35"/>
      <c r="AQ6" s="29"/>
      <c r="AR6" s="29">
        <v>0</v>
      </c>
      <c r="AS6" s="35"/>
      <c r="AT6" s="29"/>
      <c r="AU6" s="29">
        <v>0</v>
      </c>
      <c r="AV6" s="35"/>
      <c r="AW6" s="29"/>
      <c r="AX6" s="29">
        <v>0</v>
      </c>
      <c r="AY6" s="35"/>
      <c r="AZ6" s="29"/>
      <c r="BA6" s="29">
        <v>0</v>
      </c>
      <c r="BB6" s="35"/>
      <c r="BC6" s="29"/>
      <c r="BD6" s="29">
        <v>0</v>
      </c>
      <c r="BE6" s="35"/>
      <c r="BF6" s="29"/>
      <c r="BG6" s="29">
        <v>0</v>
      </c>
      <c r="BH6" s="35"/>
      <c r="BI6" s="29"/>
      <c r="BJ6" s="29">
        <v>0</v>
      </c>
      <c r="BK6" s="35"/>
      <c r="BL6" s="29"/>
      <c r="BM6" s="29">
        <v>0</v>
      </c>
      <c r="BN6" s="35"/>
      <c r="BO6" s="29"/>
      <c r="BP6" s="29">
        <v>0</v>
      </c>
      <c r="BQ6" s="35"/>
      <c r="BR6" s="29"/>
      <c r="BS6" s="29">
        <v>0</v>
      </c>
      <c r="BT6" s="35">
        <v>24</v>
      </c>
      <c r="BU6" s="29">
        <v>4</v>
      </c>
      <c r="BV6" s="29">
        <v>9198.0000000000018</v>
      </c>
    </row>
    <row r="7" spans="1:74">
      <c r="A7" s="98"/>
      <c r="B7" s="32" t="s">
        <v>14</v>
      </c>
      <c r="C7" s="35"/>
      <c r="D7" s="29"/>
      <c r="E7" s="29">
        <v>0</v>
      </c>
      <c r="F7" s="35"/>
      <c r="G7" s="29"/>
      <c r="H7" s="29">
        <v>0</v>
      </c>
      <c r="I7" s="35"/>
      <c r="J7" s="29"/>
      <c r="K7" s="29">
        <v>0</v>
      </c>
      <c r="L7" s="35">
        <v>109.99999999999999</v>
      </c>
      <c r="M7" s="29">
        <v>1</v>
      </c>
      <c r="N7" s="29">
        <v>659.99999999999989</v>
      </c>
      <c r="O7" s="35"/>
      <c r="P7" s="29"/>
      <c r="Q7" s="29">
        <v>0</v>
      </c>
      <c r="R7" s="35"/>
      <c r="S7" s="29"/>
      <c r="T7" s="29">
        <v>0</v>
      </c>
      <c r="U7" s="35"/>
      <c r="V7" s="29"/>
      <c r="W7" s="29">
        <v>0</v>
      </c>
      <c r="X7" s="35"/>
      <c r="Y7" s="29"/>
      <c r="Z7" s="29">
        <v>0</v>
      </c>
      <c r="AA7" s="35"/>
      <c r="AB7" s="29"/>
      <c r="AC7" s="29">
        <v>0</v>
      </c>
      <c r="AD7" s="35"/>
      <c r="AE7" s="29"/>
      <c r="AF7" s="29">
        <v>0</v>
      </c>
      <c r="AG7" s="35"/>
      <c r="AH7" s="29"/>
      <c r="AI7" s="29">
        <v>0</v>
      </c>
      <c r="AJ7" s="35"/>
      <c r="AK7" s="29"/>
      <c r="AL7" s="29">
        <v>0</v>
      </c>
      <c r="AM7" s="35"/>
      <c r="AN7" s="29"/>
      <c r="AO7" s="29">
        <v>0</v>
      </c>
      <c r="AP7" s="35"/>
      <c r="AQ7" s="29"/>
      <c r="AR7" s="29">
        <v>0</v>
      </c>
      <c r="AS7" s="35"/>
      <c r="AT7" s="29"/>
      <c r="AU7" s="29">
        <v>0</v>
      </c>
      <c r="AV7" s="35"/>
      <c r="AW7" s="29"/>
      <c r="AX7" s="29">
        <v>0</v>
      </c>
      <c r="AY7" s="35"/>
      <c r="AZ7" s="29"/>
      <c r="BA7" s="29">
        <v>0</v>
      </c>
      <c r="BB7" s="35"/>
      <c r="BC7" s="29"/>
      <c r="BD7" s="29">
        <v>0</v>
      </c>
      <c r="BE7" s="35"/>
      <c r="BF7" s="29"/>
      <c r="BG7" s="29">
        <v>0</v>
      </c>
      <c r="BH7" s="35"/>
      <c r="BI7" s="29"/>
      <c r="BJ7" s="29">
        <v>0</v>
      </c>
      <c r="BK7" s="35"/>
      <c r="BL7" s="29"/>
      <c r="BM7" s="29">
        <v>0</v>
      </c>
      <c r="BN7" s="35"/>
      <c r="BO7" s="29"/>
      <c r="BP7" s="29">
        <v>0</v>
      </c>
      <c r="BQ7" s="35"/>
      <c r="BR7" s="29"/>
      <c r="BS7" s="29">
        <v>0</v>
      </c>
      <c r="BT7" s="35">
        <v>109.99999999999999</v>
      </c>
      <c r="BU7" s="29">
        <v>1</v>
      </c>
      <c r="BV7" s="29">
        <v>659.99999999999989</v>
      </c>
    </row>
    <row r="8" spans="1:74">
      <c r="A8" s="32" t="s">
        <v>91</v>
      </c>
      <c r="B8" s="32" t="s">
        <v>44</v>
      </c>
      <c r="C8" s="35">
        <v>160.00000000000003</v>
      </c>
      <c r="D8" s="29">
        <v>1</v>
      </c>
      <c r="E8" s="29">
        <v>480.00000000000011</v>
      </c>
      <c r="F8" s="35"/>
      <c r="G8" s="29"/>
      <c r="H8" s="29">
        <v>0</v>
      </c>
      <c r="I8" s="35"/>
      <c r="J8" s="29"/>
      <c r="K8" s="29">
        <v>0</v>
      </c>
      <c r="L8" s="35"/>
      <c r="M8" s="29"/>
      <c r="N8" s="29">
        <v>0</v>
      </c>
      <c r="O8" s="35"/>
      <c r="P8" s="29"/>
      <c r="Q8" s="29">
        <v>0</v>
      </c>
      <c r="R8" s="35"/>
      <c r="S8" s="29"/>
      <c r="T8" s="29">
        <v>0</v>
      </c>
      <c r="U8" s="35"/>
      <c r="V8" s="29"/>
      <c r="W8" s="29">
        <v>0</v>
      </c>
      <c r="X8" s="35"/>
      <c r="Y8" s="29"/>
      <c r="Z8" s="29">
        <v>0</v>
      </c>
      <c r="AA8" s="35"/>
      <c r="AB8" s="29"/>
      <c r="AC8" s="29">
        <v>0</v>
      </c>
      <c r="AD8" s="35"/>
      <c r="AE8" s="29"/>
      <c r="AF8" s="29">
        <v>0</v>
      </c>
      <c r="AG8" s="35"/>
      <c r="AH8" s="29"/>
      <c r="AI8" s="29">
        <v>0</v>
      </c>
      <c r="AJ8" s="35"/>
      <c r="AK8" s="29"/>
      <c r="AL8" s="29">
        <v>0</v>
      </c>
      <c r="AM8" s="35"/>
      <c r="AN8" s="29"/>
      <c r="AO8" s="29">
        <v>0</v>
      </c>
      <c r="AP8" s="35"/>
      <c r="AQ8" s="29"/>
      <c r="AR8" s="29">
        <v>0</v>
      </c>
      <c r="AS8" s="35"/>
      <c r="AT8" s="29"/>
      <c r="AU8" s="29">
        <v>0</v>
      </c>
      <c r="AV8" s="35"/>
      <c r="AW8" s="29"/>
      <c r="AX8" s="29">
        <v>0</v>
      </c>
      <c r="AY8" s="35"/>
      <c r="AZ8" s="29"/>
      <c r="BA8" s="29">
        <v>0</v>
      </c>
      <c r="BB8" s="35"/>
      <c r="BC8" s="29"/>
      <c r="BD8" s="29">
        <v>0</v>
      </c>
      <c r="BE8" s="35"/>
      <c r="BF8" s="29"/>
      <c r="BG8" s="29">
        <v>0</v>
      </c>
      <c r="BH8" s="35"/>
      <c r="BI8" s="29"/>
      <c r="BJ8" s="29">
        <v>0</v>
      </c>
      <c r="BK8" s="35"/>
      <c r="BL8" s="29"/>
      <c r="BM8" s="29">
        <v>0</v>
      </c>
      <c r="BN8" s="35"/>
      <c r="BO8" s="29"/>
      <c r="BP8" s="29">
        <v>0</v>
      </c>
      <c r="BQ8" s="35"/>
      <c r="BR8" s="29"/>
      <c r="BS8" s="29">
        <v>0</v>
      </c>
      <c r="BT8" s="35">
        <v>160.00000000000003</v>
      </c>
      <c r="BU8" s="29">
        <v>1</v>
      </c>
      <c r="BV8" s="29">
        <v>480.00000000000011</v>
      </c>
    </row>
    <row r="9" spans="1:74">
      <c r="A9" s="32" t="s">
        <v>45</v>
      </c>
      <c r="B9" s="32" t="s">
        <v>44</v>
      </c>
      <c r="C9" s="35">
        <v>120.00000000000003</v>
      </c>
      <c r="D9" s="29">
        <v>1</v>
      </c>
      <c r="E9" s="29">
        <v>480.00000000000011</v>
      </c>
      <c r="F9" s="35"/>
      <c r="G9" s="29"/>
      <c r="H9" s="29">
        <v>0</v>
      </c>
      <c r="I9" s="35"/>
      <c r="J9" s="29"/>
      <c r="K9" s="29">
        <v>0</v>
      </c>
      <c r="L9" s="35"/>
      <c r="M9" s="29"/>
      <c r="N9" s="29">
        <v>0</v>
      </c>
      <c r="O9" s="35"/>
      <c r="P9" s="29"/>
      <c r="Q9" s="29">
        <v>0</v>
      </c>
      <c r="R9" s="35"/>
      <c r="S9" s="29"/>
      <c r="T9" s="29">
        <v>0</v>
      </c>
      <c r="U9" s="35"/>
      <c r="V9" s="29"/>
      <c r="W9" s="29">
        <v>0</v>
      </c>
      <c r="X9" s="35"/>
      <c r="Y9" s="29"/>
      <c r="Z9" s="29">
        <v>0</v>
      </c>
      <c r="AA9" s="35"/>
      <c r="AB9" s="29"/>
      <c r="AC9" s="29">
        <v>0</v>
      </c>
      <c r="AD9" s="35"/>
      <c r="AE9" s="29"/>
      <c r="AF9" s="29">
        <v>0</v>
      </c>
      <c r="AG9" s="35"/>
      <c r="AH9" s="29"/>
      <c r="AI9" s="29">
        <v>0</v>
      </c>
      <c r="AJ9" s="35"/>
      <c r="AK9" s="29"/>
      <c r="AL9" s="29">
        <v>0</v>
      </c>
      <c r="AM9" s="35"/>
      <c r="AN9" s="29"/>
      <c r="AO9" s="29">
        <v>0</v>
      </c>
      <c r="AP9" s="35"/>
      <c r="AQ9" s="29"/>
      <c r="AR9" s="29">
        <v>0</v>
      </c>
      <c r="AS9" s="35"/>
      <c r="AT9" s="29"/>
      <c r="AU9" s="29">
        <v>0</v>
      </c>
      <c r="AV9" s="35"/>
      <c r="AW9" s="29"/>
      <c r="AX9" s="29">
        <v>0</v>
      </c>
      <c r="AY9" s="35"/>
      <c r="AZ9" s="29"/>
      <c r="BA9" s="29">
        <v>0</v>
      </c>
      <c r="BB9" s="35"/>
      <c r="BC9" s="29"/>
      <c r="BD9" s="29">
        <v>0</v>
      </c>
      <c r="BE9" s="35"/>
      <c r="BF9" s="29"/>
      <c r="BG9" s="29">
        <v>0</v>
      </c>
      <c r="BH9" s="35"/>
      <c r="BI9" s="29"/>
      <c r="BJ9" s="29">
        <v>0</v>
      </c>
      <c r="BK9" s="35"/>
      <c r="BL9" s="29"/>
      <c r="BM9" s="29">
        <v>0</v>
      </c>
      <c r="BN9" s="35"/>
      <c r="BO9" s="29"/>
      <c r="BP9" s="29">
        <v>0</v>
      </c>
      <c r="BQ9" s="35"/>
      <c r="BR9" s="29"/>
      <c r="BS9" s="29">
        <v>0</v>
      </c>
      <c r="BT9" s="35">
        <v>120.00000000000003</v>
      </c>
      <c r="BU9" s="29">
        <v>1</v>
      </c>
      <c r="BV9" s="29">
        <v>480.00000000000011</v>
      </c>
    </row>
    <row r="10" spans="1:74">
      <c r="A10" s="32" t="s">
        <v>92</v>
      </c>
      <c r="B10" s="32" t="s">
        <v>12</v>
      </c>
      <c r="C10" s="35">
        <v>96.000000000000028</v>
      </c>
      <c r="D10" s="29">
        <v>1</v>
      </c>
      <c r="E10" s="29">
        <v>480.00000000000011</v>
      </c>
      <c r="F10" s="35"/>
      <c r="G10" s="29"/>
      <c r="H10" s="29">
        <v>0</v>
      </c>
      <c r="I10" s="35"/>
      <c r="J10" s="29"/>
      <c r="K10" s="29">
        <v>0</v>
      </c>
      <c r="L10" s="35"/>
      <c r="M10" s="29"/>
      <c r="N10" s="29">
        <v>0</v>
      </c>
      <c r="O10" s="35"/>
      <c r="P10" s="29"/>
      <c r="Q10" s="29">
        <v>0</v>
      </c>
      <c r="R10" s="35"/>
      <c r="S10" s="29"/>
      <c r="T10" s="29">
        <v>0</v>
      </c>
      <c r="U10" s="35"/>
      <c r="V10" s="29"/>
      <c r="W10" s="29">
        <v>0</v>
      </c>
      <c r="X10" s="35"/>
      <c r="Y10" s="29"/>
      <c r="Z10" s="29">
        <v>0</v>
      </c>
      <c r="AA10" s="35"/>
      <c r="AB10" s="29"/>
      <c r="AC10" s="29">
        <v>0</v>
      </c>
      <c r="AD10" s="35"/>
      <c r="AE10" s="29"/>
      <c r="AF10" s="29">
        <v>0</v>
      </c>
      <c r="AG10" s="35"/>
      <c r="AH10" s="29"/>
      <c r="AI10" s="29">
        <v>0</v>
      </c>
      <c r="AJ10" s="35"/>
      <c r="AK10" s="29"/>
      <c r="AL10" s="29">
        <v>0</v>
      </c>
      <c r="AM10" s="35"/>
      <c r="AN10" s="29"/>
      <c r="AO10" s="29">
        <v>0</v>
      </c>
      <c r="AP10" s="35"/>
      <c r="AQ10" s="29"/>
      <c r="AR10" s="29">
        <v>0</v>
      </c>
      <c r="AS10" s="35"/>
      <c r="AT10" s="29"/>
      <c r="AU10" s="29">
        <v>0</v>
      </c>
      <c r="AV10" s="35"/>
      <c r="AW10" s="29"/>
      <c r="AX10" s="29">
        <v>0</v>
      </c>
      <c r="AY10" s="35"/>
      <c r="AZ10" s="29"/>
      <c r="BA10" s="29">
        <v>0</v>
      </c>
      <c r="BB10" s="35"/>
      <c r="BC10" s="29"/>
      <c r="BD10" s="29">
        <v>0</v>
      </c>
      <c r="BE10" s="35"/>
      <c r="BF10" s="29"/>
      <c r="BG10" s="29">
        <v>0</v>
      </c>
      <c r="BH10" s="35"/>
      <c r="BI10" s="29"/>
      <c r="BJ10" s="29">
        <v>0</v>
      </c>
      <c r="BK10" s="35"/>
      <c r="BL10" s="29"/>
      <c r="BM10" s="29">
        <v>0</v>
      </c>
      <c r="BN10" s="35"/>
      <c r="BO10" s="29"/>
      <c r="BP10" s="29">
        <v>0</v>
      </c>
      <c r="BQ10" s="35"/>
      <c r="BR10" s="29"/>
      <c r="BS10" s="29">
        <v>0</v>
      </c>
      <c r="BT10" s="35">
        <v>96.000000000000028</v>
      </c>
      <c r="BU10" s="29">
        <v>1</v>
      </c>
      <c r="BV10" s="29">
        <v>480.00000000000011</v>
      </c>
    </row>
    <row r="11" spans="1:74">
      <c r="A11" s="32" t="s">
        <v>93</v>
      </c>
      <c r="B11" s="32" t="s">
        <v>12</v>
      </c>
      <c r="C11" s="35">
        <v>80.000000000000014</v>
      </c>
      <c r="D11" s="29">
        <v>1</v>
      </c>
      <c r="E11" s="29">
        <v>480.00000000000011</v>
      </c>
      <c r="F11" s="35"/>
      <c r="G11" s="29"/>
      <c r="H11" s="29">
        <v>0</v>
      </c>
      <c r="I11" s="35"/>
      <c r="J11" s="29"/>
      <c r="K11" s="29">
        <v>0</v>
      </c>
      <c r="L11" s="35"/>
      <c r="M11" s="29"/>
      <c r="N11" s="29">
        <v>0</v>
      </c>
      <c r="O11" s="35"/>
      <c r="P11" s="29"/>
      <c r="Q11" s="29">
        <v>0</v>
      </c>
      <c r="R11" s="35"/>
      <c r="S11" s="29"/>
      <c r="T11" s="29">
        <v>0</v>
      </c>
      <c r="U11" s="35"/>
      <c r="V11" s="29"/>
      <c r="W11" s="29">
        <v>0</v>
      </c>
      <c r="X11" s="35"/>
      <c r="Y11" s="29"/>
      <c r="Z11" s="29">
        <v>0</v>
      </c>
      <c r="AA11" s="35"/>
      <c r="AB11" s="29"/>
      <c r="AC11" s="29">
        <v>0</v>
      </c>
      <c r="AD11" s="35"/>
      <c r="AE11" s="29"/>
      <c r="AF11" s="29">
        <v>0</v>
      </c>
      <c r="AG11" s="35"/>
      <c r="AH11" s="29"/>
      <c r="AI11" s="29">
        <v>0</v>
      </c>
      <c r="AJ11" s="35"/>
      <c r="AK11" s="29"/>
      <c r="AL11" s="29">
        <v>0</v>
      </c>
      <c r="AM11" s="35"/>
      <c r="AN11" s="29"/>
      <c r="AO11" s="29">
        <v>0</v>
      </c>
      <c r="AP11" s="35"/>
      <c r="AQ11" s="29"/>
      <c r="AR11" s="29">
        <v>0</v>
      </c>
      <c r="AS11" s="35"/>
      <c r="AT11" s="29"/>
      <c r="AU11" s="29">
        <v>0</v>
      </c>
      <c r="AV11" s="35"/>
      <c r="AW11" s="29"/>
      <c r="AX11" s="29">
        <v>0</v>
      </c>
      <c r="AY11" s="35"/>
      <c r="AZ11" s="29"/>
      <c r="BA11" s="29">
        <v>0</v>
      </c>
      <c r="BB11" s="35"/>
      <c r="BC11" s="29"/>
      <c r="BD11" s="29">
        <v>0</v>
      </c>
      <c r="BE11" s="35"/>
      <c r="BF11" s="29"/>
      <c r="BG11" s="29">
        <v>0</v>
      </c>
      <c r="BH11" s="35"/>
      <c r="BI11" s="29"/>
      <c r="BJ11" s="29">
        <v>0</v>
      </c>
      <c r="BK11" s="35"/>
      <c r="BL11" s="29"/>
      <c r="BM11" s="29">
        <v>0</v>
      </c>
      <c r="BN11" s="35"/>
      <c r="BO11" s="29"/>
      <c r="BP11" s="29">
        <v>0</v>
      </c>
      <c r="BQ11" s="35"/>
      <c r="BR11" s="29"/>
      <c r="BS11" s="29">
        <v>0</v>
      </c>
      <c r="BT11" s="35">
        <v>80.000000000000014</v>
      </c>
      <c r="BU11" s="29">
        <v>1</v>
      </c>
      <c r="BV11" s="29">
        <v>480.00000000000011</v>
      </c>
    </row>
    <row r="12" spans="1:74">
      <c r="A12" s="32" t="s">
        <v>94</v>
      </c>
      <c r="B12" s="32" t="s">
        <v>12</v>
      </c>
      <c r="C12" s="35">
        <v>94.285714285714263</v>
      </c>
      <c r="D12" s="29">
        <v>1</v>
      </c>
      <c r="E12" s="29">
        <v>659.99999999999989</v>
      </c>
      <c r="F12" s="35"/>
      <c r="G12" s="29"/>
      <c r="H12" s="29">
        <v>0</v>
      </c>
      <c r="I12" s="35"/>
      <c r="J12" s="29"/>
      <c r="K12" s="29">
        <v>0</v>
      </c>
      <c r="L12" s="35"/>
      <c r="M12" s="29"/>
      <c r="N12" s="29">
        <v>0</v>
      </c>
      <c r="O12" s="35"/>
      <c r="P12" s="29"/>
      <c r="Q12" s="29">
        <v>0</v>
      </c>
      <c r="R12" s="35"/>
      <c r="S12" s="29"/>
      <c r="T12" s="29">
        <v>0</v>
      </c>
      <c r="U12" s="35"/>
      <c r="V12" s="29"/>
      <c r="W12" s="29">
        <v>0</v>
      </c>
      <c r="X12" s="35"/>
      <c r="Y12" s="29"/>
      <c r="Z12" s="29">
        <v>0</v>
      </c>
      <c r="AA12" s="35"/>
      <c r="AB12" s="29"/>
      <c r="AC12" s="29">
        <v>0</v>
      </c>
      <c r="AD12" s="35"/>
      <c r="AE12" s="29"/>
      <c r="AF12" s="29">
        <v>0</v>
      </c>
      <c r="AG12" s="35"/>
      <c r="AH12" s="29"/>
      <c r="AI12" s="29">
        <v>0</v>
      </c>
      <c r="AJ12" s="35"/>
      <c r="AK12" s="29"/>
      <c r="AL12" s="29">
        <v>0</v>
      </c>
      <c r="AM12" s="35"/>
      <c r="AN12" s="29"/>
      <c r="AO12" s="29">
        <v>0</v>
      </c>
      <c r="AP12" s="35"/>
      <c r="AQ12" s="29"/>
      <c r="AR12" s="29">
        <v>0</v>
      </c>
      <c r="AS12" s="35"/>
      <c r="AT12" s="29"/>
      <c r="AU12" s="29">
        <v>0</v>
      </c>
      <c r="AV12" s="35"/>
      <c r="AW12" s="29"/>
      <c r="AX12" s="29">
        <v>0</v>
      </c>
      <c r="AY12" s="35"/>
      <c r="AZ12" s="29"/>
      <c r="BA12" s="29">
        <v>0</v>
      </c>
      <c r="BB12" s="35"/>
      <c r="BC12" s="29"/>
      <c r="BD12" s="29">
        <v>0</v>
      </c>
      <c r="BE12" s="35"/>
      <c r="BF12" s="29"/>
      <c r="BG12" s="29">
        <v>0</v>
      </c>
      <c r="BH12" s="35"/>
      <c r="BI12" s="29"/>
      <c r="BJ12" s="29">
        <v>0</v>
      </c>
      <c r="BK12" s="35"/>
      <c r="BL12" s="29"/>
      <c r="BM12" s="29">
        <v>0</v>
      </c>
      <c r="BN12" s="35"/>
      <c r="BO12" s="29"/>
      <c r="BP12" s="29">
        <v>0</v>
      </c>
      <c r="BQ12" s="35"/>
      <c r="BR12" s="29"/>
      <c r="BS12" s="29">
        <v>0</v>
      </c>
      <c r="BT12" s="35">
        <v>94.285714285714263</v>
      </c>
      <c r="BU12" s="29">
        <v>1</v>
      </c>
      <c r="BV12" s="29">
        <v>659.99999999999989</v>
      </c>
    </row>
    <row r="13" spans="1:74">
      <c r="A13" s="32" t="s">
        <v>95</v>
      </c>
      <c r="B13" s="32" t="s">
        <v>43</v>
      </c>
      <c r="C13" s="35">
        <v>30</v>
      </c>
      <c r="D13" s="29">
        <v>1</v>
      </c>
      <c r="E13" s="29">
        <v>240</v>
      </c>
      <c r="F13" s="35"/>
      <c r="G13" s="29"/>
      <c r="H13" s="29">
        <v>0</v>
      </c>
      <c r="I13" s="35"/>
      <c r="J13" s="29"/>
      <c r="K13" s="29">
        <v>0</v>
      </c>
      <c r="L13" s="35"/>
      <c r="M13" s="29"/>
      <c r="N13" s="29">
        <v>0</v>
      </c>
      <c r="O13" s="35"/>
      <c r="P13" s="29"/>
      <c r="Q13" s="29">
        <v>0</v>
      </c>
      <c r="R13" s="35"/>
      <c r="S13" s="29"/>
      <c r="T13" s="29">
        <v>0</v>
      </c>
      <c r="U13" s="35"/>
      <c r="V13" s="29"/>
      <c r="W13" s="29">
        <v>0</v>
      </c>
      <c r="X13" s="35"/>
      <c r="Y13" s="29"/>
      <c r="Z13" s="29">
        <v>0</v>
      </c>
      <c r="AA13" s="35"/>
      <c r="AB13" s="29"/>
      <c r="AC13" s="29">
        <v>0</v>
      </c>
      <c r="AD13" s="35"/>
      <c r="AE13" s="29"/>
      <c r="AF13" s="29">
        <v>0</v>
      </c>
      <c r="AG13" s="35"/>
      <c r="AH13" s="29"/>
      <c r="AI13" s="29">
        <v>0</v>
      </c>
      <c r="AJ13" s="35"/>
      <c r="AK13" s="29"/>
      <c r="AL13" s="29">
        <v>0</v>
      </c>
      <c r="AM13" s="35"/>
      <c r="AN13" s="29"/>
      <c r="AO13" s="29">
        <v>0</v>
      </c>
      <c r="AP13" s="35"/>
      <c r="AQ13" s="29"/>
      <c r="AR13" s="29">
        <v>0</v>
      </c>
      <c r="AS13" s="35"/>
      <c r="AT13" s="29"/>
      <c r="AU13" s="29">
        <v>0</v>
      </c>
      <c r="AV13" s="35"/>
      <c r="AW13" s="29"/>
      <c r="AX13" s="29">
        <v>0</v>
      </c>
      <c r="AY13" s="35"/>
      <c r="AZ13" s="29"/>
      <c r="BA13" s="29">
        <v>0</v>
      </c>
      <c r="BB13" s="35"/>
      <c r="BC13" s="29"/>
      <c r="BD13" s="29">
        <v>0</v>
      </c>
      <c r="BE13" s="35"/>
      <c r="BF13" s="29"/>
      <c r="BG13" s="29">
        <v>0</v>
      </c>
      <c r="BH13" s="35"/>
      <c r="BI13" s="29"/>
      <c r="BJ13" s="29">
        <v>0</v>
      </c>
      <c r="BK13" s="35"/>
      <c r="BL13" s="29"/>
      <c r="BM13" s="29">
        <v>0</v>
      </c>
      <c r="BN13" s="35"/>
      <c r="BO13" s="29"/>
      <c r="BP13" s="29">
        <v>0</v>
      </c>
      <c r="BQ13" s="35"/>
      <c r="BR13" s="29"/>
      <c r="BS13" s="29">
        <v>0</v>
      </c>
      <c r="BT13" s="35">
        <v>30</v>
      </c>
      <c r="BU13" s="29">
        <v>1</v>
      </c>
      <c r="BV13" s="29">
        <v>240</v>
      </c>
    </row>
    <row r="14" spans="1:74">
      <c r="A14" s="32" t="s">
        <v>96</v>
      </c>
      <c r="B14" s="32" t="s">
        <v>14</v>
      </c>
      <c r="C14" s="35"/>
      <c r="D14" s="29"/>
      <c r="E14" s="29">
        <v>0</v>
      </c>
      <c r="F14" s="35"/>
      <c r="G14" s="29"/>
      <c r="H14" s="29">
        <v>0</v>
      </c>
      <c r="I14" s="35"/>
      <c r="J14" s="29"/>
      <c r="K14" s="29">
        <v>0</v>
      </c>
      <c r="L14" s="35"/>
      <c r="M14" s="29"/>
      <c r="N14" s="29">
        <v>0</v>
      </c>
      <c r="O14" s="35"/>
      <c r="P14" s="29"/>
      <c r="Q14" s="29">
        <v>0</v>
      </c>
      <c r="R14" s="35"/>
      <c r="S14" s="29"/>
      <c r="T14" s="29">
        <v>0</v>
      </c>
      <c r="U14" s="35">
        <v>12</v>
      </c>
      <c r="V14" s="29">
        <v>1</v>
      </c>
      <c r="W14" s="29">
        <v>240</v>
      </c>
      <c r="X14" s="35"/>
      <c r="Y14" s="29"/>
      <c r="Z14" s="29">
        <v>0</v>
      </c>
      <c r="AA14" s="35"/>
      <c r="AB14" s="29"/>
      <c r="AC14" s="29">
        <v>0</v>
      </c>
      <c r="AD14" s="35"/>
      <c r="AE14" s="29"/>
      <c r="AF14" s="29">
        <v>0</v>
      </c>
      <c r="AG14" s="35"/>
      <c r="AH14" s="29"/>
      <c r="AI14" s="29">
        <v>0</v>
      </c>
      <c r="AJ14" s="35"/>
      <c r="AK14" s="29"/>
      <c r="AL14" s="29">
        <v>0</v>
      </c>
      <c r="AM14" s="35"/>
      <c r="AN14" s="29"/>
      <c r="AO14" s="29">
        <v>0</v>
      </c>
      <c r="AP14" s="35"/>
      <c r="AQ14" s="29"/>
      <c r="AR14" s="29">
        <v>0</v>
      </c>
      <c r="AS14" s="35"/>
      <c r="AT14" s="29"/>
      <c r="AU14" s="29">
        <v>0</v>
      </c>
      <c r="AV14" s="35"/>
      <c r="AW14" s="29"/>
      <c r="AX14" s="29">
        <v>0</v>
      </c>
      <c r="AY14" s="35"/>
      <c r="AZ14" s="29"/>
      <c r="BA14" s="29">
        <v>0</v>
      </c>
      <c r="BB14" s="35"/>
      <c r="BC14" s="29"/>
      <c r="BD14" s="29">
        <v>0</v>
      </c>
      <c r="BE14" s="35"/>
      <c r="BF14" s="29"/>
      <c r="BG14" s="29">
        <v>0</v>
      </c>
      <c r="BH14" s="35"/>
      <c r="BI14" s="29"/>
      <c r="BJ14" s="29">
        <v>0</v>
      </c>
      <c r="BK14" s="35"/>
      <c r="BL14" s="29"/>
      <c r="BM14" s="29">
        <v>0</v>
      </c>
      <c r="BN14" s="35"/>
      <c r="BO14" s="29"/>
      <c r="BP14" s="29">
        <v>0</v>
      </c>
      <c r="BQ14" s="35"/>
      <c r="BR14" s="29"/>
      <c r="BS14" s="29">
        <v>0</v>
      </c>
      <c r="BT14" s="35">
        <v>12</v>
      </c>
      <c r="BU14" s="29">
        <v>1</v>
      </c>
      <c r="BV14" s="29">
        <v>240</v>
      </c>
    </row>
    <row r="15" spans="1:74">
      <c r="A15" s="32" t="s">
        <v>42</v>
      </c>
      <c r="B15" s="32" t="s">
        <v>0</v>
      </c>
      <c r="C15" s="35"/>
      <c r="D15" s="29"/>
      <c r="E15" s="29">
        <v>0</v>
      </c>
      <c r="F15" s="35"/>
      <c r="G15" s="29"/>
      <c r="H15" s="29">
        <v>0</v>
      </c>
      <c r="I15" s="35"/>
      <c r="J15" s="29"/>
      <c r="K15" s="29">
        <v>0</v>
      </c>
      <c r="L15" s="35"/>
      <c r="M15" s="29"/>
      <c r="N15" s="29">
        <v>0</v>
      </c>
      <c r="O15" s="35"/>
      <c r="P15" s="29"/>
      <c r="Q15" s="29">
        <v>0</v>
      </c>
      <c r="R15" s="35"/>
      <c r="S15" s="29"/>
      <c r="T15" s="29">
        <v>0</v>
      </c>
      <c r="U15" s="35"/>
      <c r="V15" s="29"/>
      <c r="W15" s="29">
        <v>0</v>
      </c>
      <c r="X15" s="35"/>
      <c r="Y15" s="29"/>
      <c r="Z15" s="29">
        <v>0</v>
      </c>
      <c r="AA15" s="35"/>
      <c r="AB15" s="29"/>
      <c r="AC15" s="29">
        <v>0</v>
      </c>
      <c r="AD15" s="35">
        <v>14.117647058823533</v>
      </c>
      <c r="AE15" s="29">
        <v>1</v>
      </c>
      <c r="AF15" s="29">
        <v>480.00000000000011</v>
      </c>
      <c r="AG15" s="35"/>
      <c r="AH15" s="29"/>
      <c r="AI15" s="29">
        <v>0</v>
      </c>
      <c r="AJ15" s="35"/>
      <c r="AK15" s="29"/>
      <c r="AL15" s="29">
        <v>0</v>
      </c>
      <c r="AM15" s="35"/>
      <c r="AN15" s="29"/>
      <c r="AO15" s="29">
        <v>0</v>
      </c>
      <c r="AP15" s="35"/>
      <c r="AQ15" s="29"/>
      <c r="AR15" s="29">
        <v>0</v>
      </c>
      <c r="AS15" s="35"/>
      <c r="AT15" s="29"/>
      <c r="AU15" s="29">
        <v>0</v>
      </c>
      <c r="AV15" s="35"/>
      <c r="AW15" s="29"/>
      <c r="AX15" s="29">
        <v>0</v>
      </c>
      <c r="AY15" s="35"/>
      <c r="AZ15" s="29"/>
      <c r="BA15" s="29">
        <v>0</v>
      </c>
      <c r="BB15" s="35"/>
      <c r="BC15" s="29"/>
      <c r="BD15" s="29">
        <v>0</v>
      </c>
      <c r="BE15" s="35"/>
      <c r="BF15" s="29"/>
      <c r="BG15" s="29">
        <v>0</v>
      </c>
      <c r="BH15" s="35"/>
      <c r="BI15" s="29"/>
      <c r="BJ15" s="29">
        <v>0</v>
      </c>
      <c r="BK15" s="35"/>
      <c r="BL15" s="29"/>
      <c r="BM15" s="29">
        <v>0</v>
      </c>
      <c r="BN15" s="35"/>
      <c r="BO15" s="29"/>
      <c r="BP15" s="29">
        <v>0</v>
      </c>
      <c r="BQ15" s="35"/>
      <c r="BR15" s="29"/>
      <c r="BS15" s="29">
        <v>0</v>
      </c>
      <c r="BT15" s="35">
        <v>14.117647058823533</v>
      </c>
      <c r="BU15" s="29">
        <v>1</v>
      </c>
      <c r="BV15" s="29">
        <v>480.00000000000011</v>
      </c>
    </row>
    <row r="16" spans="1:74">
      <c r="A16" s="32" t="s">
        <v>41</v>
      </c>
      <c r="B16" s="32" t="s">
        <v>3</v>
      </c>
      <c r="C16" s="35"/>
      <c r="D16" s="29"/>
      <c r="E16" s="29">
        <v>0</v>
      </c>
      <c r="F16" s="35"/>
      <c r="G16" s="29"/>
      <c r="H16" s="29">
        <v>0</v>
      </c>
      <c r="I16" s="35"/>
      <c r="J16" s="29"/>
      <c r="K16" s="29">
        <v>0</v>
      </c>
      <c r="L16" s="35"/>
      <c r="M16" s="29"/>
      <c r="N16" s="29">
        <v>0</v>
      </c>
      <c r="O16" s="35"/>
      <c r="P16" s="29"/>
      <c r="Q16" s="29">
        <v>0</v>
      </c>
      <c r="R16" s="35"/>
      <c r="S16" s="29"/>
      <c r="T16" s="29">
        <v>0</v>
      </c>
      <c r="U16" s="35"/>
      <c r="V16" s="29"/>
      <c r="W16" s="29">
        <v>0</v>
      </c>
      <c r="X16" s="35"/>
      <c r="Y16" s="29"/>
      <c r="Z16" s="29">
        <v>0</v>
      </c>
      <c r="AA16" s="35"/>
      <c r="AB16" s="29"/>
      <c r="AC16" s="29">
        <v>0</v>
      </c>
      <c r="AD16" s="35"/>
      <c r="AE16" s="29"/>
      <c r="AF16" s="29">
        <v>0</v>
      </c>
      <c r="AG16" s="35"/>
      <c r="AH16" s="29"/>
      <c r="AI16" s="29">
        <v>0</v>
      </c>
      <c r="AJ16" s="35"/>
      <c r="AK16" s="29"/>
      <c r="AL16" s="29">
        <v>0</v>
      </c>
      <c r="AM16" s="35"/>
      <c r="AN16" s="29"/>
      <c r="AO16" s="29">
        <v>0</v>
      </c>
      <c r="AP16" s="35"/>
      <c r="AQ16" s="29"/>
      <c r="AR16" s="29">
        <v>0</v>
      </c>
      <c r="AS16" s="35"/>
      <c r="AT16" s="29"/>
      <c r="AU16" s="29">
        <v>0</v>
      </c>
      <c r="AV16" s="35"/>
      <c r="AW16" s="29"/>
      <c r="AX16" s="29">
        <v>0</v>
      </c>
      <c r="AY16" s="35"/>
      <c r="AZ16" s="29"/>
      <c r="BA16" s="29">
        <v>0</v>
      </c>
      <c r="BB16" s="35"/>
      <c r="BC16" s="29"/>
      <c r="BD16" s="29">
        <v>0</v>
      </c>
      <c r="BE16" s="35"/>
      <c r="BF16" s="29"/>
      <c r="BG16" s="29">
        <v>0</v>
      </c>
      <c r="BH16" s="35"/>
      <c r="BI16" s="29"/>
      <c r="BJ16" s="29">
        <v>0</v>
      </c>
      <c r="BK16" s="35"/>
      <c r="BL16" s="29"/>
      <c r="BM16" s="29">
        <v>0</v>
      </c>
      <c r="BN16" s="35"/>
      <c r="BO16" s="29"/>
      <c r="BP16" s="29">
        <v>0</v>
      </c>
      <c r="BQ16" s="35">
        <v>19.09090909090909</v>
      </c>
      <c r="BR16" s="29">
        <v>1</v>
      </c>
      <c r="BS16" s="29">
        <v>420</v>
      </c>
      <c r="BT16" s="35">
        <v>19.09090909090909</v>
      </c>
      <c r="BU16" s="29">
        <v>1</v>
      </c>
      <c r="BV16" s="29">
        <v>420</v>
      </c>
    </row>
    <row r="17" spans="1:74">
      <c r="A17" s="32" t="s">
        <v>40</v>
      </c>
      <c r="B17" s="32" t="s">
        <v>3</v>
      </c>
      <c r="C17" s="35"/>
      <c r="D17" s="29"/>
      <c r="E17" s="29">
        <v>0</v>
      </c>
      <c r="F17" s="35"/>
      <c r="G17" s="29"/>
      <c r="H17" s="29">
        <v>0</v>
      </c>
      <c r="I17" s="35"/>
      <c r="J17" s="29"/>
      <c r="K17" s="29">
        <v>0</v>
      </c>
      <c r="L17" s="35"/>
      <c r="M17" s="29"/>
      <c r="N17" s="29">
        <v>0</v>
      </c>
      <c r="O17" s="35"/>
      <c r="P17" s="29"/>
      <c r="Q17" s="29">
        <v>0</v>
      </c>
      <c r="R17" s="35"/>
      <c r="S17" s="29"/>
      <c r="T17" s="29">
        <v>0</v>
      </c>
      <c r="U17" s="35"/>
      <c r="V17" s="29"/>
      <c r="W17" s="29">
        <v>0</v>
      </c>
      <c r="X17" s="35"/>
      <c r="Y17" s="29"/>
      <c r="Z17" s="29">
        <v>0</v>
      </c>
      <c r="AA17" s="35"/>
      <c r="AB17" s="29"/>
      <c r="AC17" s="29">
        <v>0</v>
      </c>
      <c r="AD17" s="35"/>
      <c r="AE17" s="29"/>
      <c r="AF17" s="29">
        <v>0</v>
      </c>
      <c r="AG17" s="35"/>
      <c r="AH17" s="29"/>
      <c r="AI17" s="29">
        <v>0</v>
      </c>
      <c r="AJ17" s="35">
        <v>83.333333333333329</v>
      </c>
      <c r="AK17" s="29">
        <v>1</v>
      </c>
      <c r="AL17" s="29">
        <v>250</v>
      </c>
      <c r="AM17" s="35"/>
      <c r="AN17" s="29"/>
      <c r="AO17" s="29">
        <v>0</v>
      </c>
      <c r="AP17" s="35"/>
      <c r="AQ17" s="29"/>
      <c r="AR17" s="29">
        <v>0</v>
      </c>
      <c r="AS17" s="35"/>
      <c r="AT17" s="29"/>
      <c r="AU17" s="29">
        <v>0</v>
      </c>
      <c r="AV17" s="35"/>
      <c r="AW17" s="29"/>
      <c r="AX17" s="29">
        <v>0</v>
      </c>
      <c r="AY17" s="35"/>
      <c r="AZ17" s="29"/>
      <c r="BA17" s="29">
        <v>0</v>
      </c>
      <c r="BB17" s="35"/>
      <c r="BC17" s="29"/>
      <c r="BD17" s="29">
        <v>0</v>
      </c>
      <c r="BE17" s="35"/>
      <c r="BF17" s="29"/>
      <c r="BG17" s="29">
        <v>0</v>
      </c>
      <c r="BH17" s="35"/>
      <c r="BI17" s="29"/>
      <c r="BJ17" s="29">
        <v>0</v>
      </c>
      <c r="BK17" s="35">
        <v>16.428571428571434</v>
      </c>
      <c r="BL17" s="29">
        <v>1</v>
      </c>
      <c r="BM17" s="29">
        <v>230.00000000000009</v>
      </c>
      <c r="BN17" s="35"/>
      <c r="BO17" s="29"/>
      <c r="BP17" s="29">
        <v>0</v>
      </c>
      <c r="BQ17" s="35"/>
      <c r="BR17" s="29"/>
      <c r="BS17" s="29">
        <v>0</v>
      </c>
      <c r="BT17" s="35">
        <v>16.428571428571434</v>
      </c>
      <c r="BU17" s="29">
        <v>2</v>
      </c>
      <c r="BV17" s="29">
        <v>1695.952380952381</v>
      </c>
    </row>
    <row r="18" spans="1:74">
      <c r="A18" s="97" t="s">
        <v>39</v>
      </c>
      <c r="B18" s="32" t="s">
        <v>5</v>
      </c>
      <c r="C18" s="35"/>
      <c r="D18" s="29"/>
      <c r="E18" s="29">
        <v>0</v>
      </c>
      <c r="F18" s="35"/>
      <c r="G18" s="29"/>
      <c r="H18" s="29">
        <v>0</v>
      </c>
      <c r="I18" s="35"/>
      <c r="J18" s="29"/>
      <c r="K18" s="29">
        <v>0</v>
      </c>
      <c r="L18" s="35"/>
      <c r="M18" s="29"/>
      <c r="N18" s="29">
        <v>0</v>
      </c>
      <c r="O18" s="35"/>
      <c r="P18" s="29"/>
      <c r="Q18" s="29">
        <v>0</v>
      </c>
      <c r="R18" s="35"/>
      <c r="S18" s="29"/>
      <c r="T18" s="29">
        <v>0</v>
      </c>
      <c r="U18" s="35"/>
      <c r="V18" s="29"/>
      <c r="W18" s="29">
        <v>0</v>
      </c>
      <c r="X18" s="35"/>
      <c r="Y18" s="29"/>
      <c r="Z18" s="29">
        <v>0</v>
      </c>
      <c r="AA18" s="35"/>
      <c r="AB18" s="29"/>
      <c r="AC18" s="29">
        <v>0</v>
      </c>
      <c r="AD18" s="35"/>
      <c r="AE18" s="29"/>
      <c r="AF18" s="29">
        <v>0</v>
      </c>
      <c r="AG18" s="35"/>
      <c r="AH18" s="29"/>
      <c r="AI18" s="29">
        <v>0</v>
      </c>
      <c r="AJ18" s="35"/>
      <c r="AK18" s="29"/>
      <c r="AL18" s="29">
        <v>0</v>
      </c>
      <c r="AM18" s="35"/>
      <c r="AN18" s="29"/>
      <c r="AO18" s="29">
        <v>0</v>
      </c>
      <c r="AP18" s="35"/>
      <c r="AQ18" s="29"/>
      <c r="AR18" s="29">
        <v>0</v>
      </c>
      <c r="AS18" s="35"/>
      <c r="AT18" s="29"/>
      <c r="AU18" s="29">
        <v>0</v>
      </c>
      <c r="AV18" s="35"/>
      <c r="AW18" s="29"/>
      <c r="AX18" s="29">
        <v>0</v>
      </c>
      <c r="AY18" s="35"/>
      <c r="AZ18" s="29"/>
      <c r="BA18" s="29">
        <v>0</v>
      </c>
      <c r="BB18" s="35">
        <v>155.00000000000003</v>
      </c>
      <c r="BC18" s="29">
        <v>1</v>
      </c>
      <c r="BD18" s="29">
        <v>465.00000000000011</v>
      </c>
      <c r="BE18" s="35"/>
      <c r="BF18" s="29"/>
      <c r="BG18" s="29">
        <v>0</v>
      </c>
      <c r="BH18" s="35"/>
      <c r="BI18" s="29"/>
      <c r="BJ18" s="29">
        <v>0</v>
      </c>
      <c r="BK18" s="35"/>
      <c r="BL18" s="29"/>
      <c r="BM18" s="29">
        <v>0</v>
      </c>
      <c r="BN18" s="35"/>
      <c r="BO18" s="29"/>
      <c r="BP18" s="29">
        <v>0</v>
      </c>
      <c r="BQ18" s="35"/>
      <c r="BR18" s="29"/>
      <c r="BS18" s="29">
        <v>0</v>
      </c>
      <c r="BT18" s="35">
        <v>155.00000000000003</v>
      </c>
      <c r="BU18" s="29">
        <v>1</v>
      </c>
      <c r="BV18" s="29">
        <v>465.00000000000011</v>
      </c>
    </row>
    <row r="19" spans="1:74">
      <c r="A19" s="98"/>
      <c r="B19" s="32" t="s">
        <v>38</v>
      </c>
      <c r="C19" s="35"/>
      <c r="D19" s="29"/>
      <c r="E19" s="29">
        <v>0</v>
      </c>
      <c r="F19" s="35"/>
      <c r="G19" s="29"/>
      <c r="H19" s="29">
        <v>0</v>
      </c>
      <c r="I19" s="35"/>
      <c r="J19" s="29"/>
      <c r="K19" s="29">
        <v>0</v>
      </c>
      <c r="L19" s="35"/>
      <c r="M19" s="29"/>
      <c r="N19" s="29">
        <v>0</v>
      </c>
      <c r="O19" s="35"/>
      <c r="P19" s="29"/>
      <c r="Q19" s="29">
        <v>0</v>
      </c>
      <c r="R19" s="35"/>
      <c r="S19" s="29"/>
      <c r="T19" s="29">
        <v>0</v>
      </c>
      <c r="U19" s="35"/>
      <c r="V19" s="29"/>
      <c r="W19" s="29">
        <v>0</v>
      </c>
      <c r="X19" s="35"/>
      <c r="Y19" s="29"/>
      <c r="Z19" s="29">
        <v>0</v>
      </c>
      <c r="AA19" s="35"/>
      <c r="AB19" s="29"/>
      <c r="AC19" s="29">
        <v>0</v>
      </c>
      <c r="AD19" s="35">
        <v>77.500000000000014</v>
      </c>
      <c r="AE19" s="29">
        <v>1</v>
      </c>
      <c r="AF19" s="29">
        <v>465.00000000000011</v>
      </c>
      <c r="AG19" s="35"/>
      <c r="AH19" s="29"/>
      <c r="AI19" s="29">
        <v>0</v>
      </c>
      <c r="AJ19" s="35"/>
      <c r="AK19" s="29"/>
      <c r="AL19" s="29">
        <v>0</v>
      </c>
      <c r="AM19" s="35"/>
      <c r="AN19" s="29"/>
      <c r="AO19" s="29">
        <v>0</v>
      </c>
      <c r="AP19" s="35"/>
      <c r="AQ19" s="29"/>
      <c r="AR19" s="29">
        <v>0</v>
      </c>
      <c r="AS19" s="35"/>
      <c r="AT19" s="29"/>
      <c r="AU19" s="29">
        <v>0</v>
      </c>
      <c r="AV19" s="35"/>
      <c r="AW19" s="29"/>
      <c r="AX19" s="29">
        <v>0</v>
      </c>
      <c r="AY19" s="35"/>
      <c r="AZ19" s="29"/>
      <c r="BA19" s="29">
        <v>0</v>
      </c>
      <c r="BB19" s="35"/>
      <c r="BC19" s="29"/>
      <c r="BD19" s="29">
        <v>0</v>
      </c>
      <c r="BE19" s="35"/>
      <c r="BF19" s="29"/>
      <c r="BG19" s="29">
        <v>0</v>
      </c>
      <c r="BH19" s="35"/>
      <c r="BI19" s="29"/>
      <c r="BJ19" s="29">
        <v>0</v>
      </c>
      <c r="BK19" s="35"/>
      <c r="BL19" s="29"/>
      <c r="BM19" s="29">
        <v>0</v>
      </c>
      <c r="BN19" s="35"/>
      <c r="BO19" s="29"/>
      <c r="BP19" s="29">
        <v>0</v>
      </c>
      <c r="BQ19" s="35"/>
      <c r="BR19" s="29"/>
      <c r="BS19" s="29">
        <v>0</v>
      </c>
      <c r="BT19" s="35">
        <v>77.500000000000014</v>
      </c>
      <c r="BU19" s="29">
        <v>1</v>
      </c>
      <c r="BV19" s="29">
        <v>465.00000000000011</v>
      </c>
    </row>
    <row r="20" spans="1:74">
      <c r="A20" s="97" t="s">
        <v>37</v>
      </c>
      <c r="B20" s="32" t="s">
        <v>14</v>
      </c>
      <c r="C20" s="35"/>
      <c r="D20" s="29"/>
      <c r="E20" s="29">
        <v>0</v>
      </c>
      <c r="F20" s="35"/>
      <c r="G20" s="29"/>
      <c r="H20" s="29">
        <v>0</v>
      </c>
      <c r="I20" s="35"/>
      <c r="J20" s="29"/>
      <c r="K20" s="29">
        <v>0</v>
      </c>
      <c r="L20" s="35"/>
      <c r="M20" s="29"/>
      <c r="N20" s="29">
        <v>0</v>
      </c>
      <c r="O20" s="35"/>
      <c r="P20" s="29"/>
      <c r="Q20" s="29">
        <v>0</v>
      </c>
      <c r="R20" s="35"/>
      <c r="S20" s="29"/>
      <c r="T20" s="29">
        <v>0</v>
      </c>
      <c r="U20" s="35"/>
      <c r="V20" s="29"/>
      <c r="W20" s="29">
        <v>0</v>
      </c>
      <c r="X20" s="35"/>
      <c r="Y20" s="29"/>
      <c r="Z20" s="29">
        <v>0</v>
      </c>
      <c r="AA20" s="35"/>
      <c r="AB20" s="29"/>
      <c r="AC20" s="29">
        <v>0</v>
      </c>
      <c r="AD20" s="35"/>
      <c r="AE20" s="29"/>
      <c r="AF20" s="29">
        <v>0</v>
      </c>
      <c r="AG20" s="35"/>
      <c r="AH20" s="29"/>
      <c r="AI20" s="29">
        <v>0</v>
      </c>
      <c r="AJ20" s="35"/>
      <c r="AK20" s="29"/>
      <c r="AL20" s="29">
        <v>0</v>
      </c>
      <c r="AM20" s="35">
        <v>31.249999999999996</v>
      </c>
      <c r="AN20" s="29">
        <v>1</v>
      </c>
      <c r="AO20" s="29">
        <v>249.99999999999997</v>
      </c>
      <c r="AP20" s="35"/>
      <c r="AQ20" s="29"/>
      <c r="AR20" s="29">
        <v>0</v>
      </c>
      <c r="AS20" s="35"/>
      <c r="AT20" s="29"/>
      <c r="AU20" s="29">
        <v>0</v>
      </c>
      <c r="AV20" s="35"/>
      <c r="AW20" s="29"/>
      <c r="AX20" s="29">
        <v>0</v>
      </c>
      <c r="AY20" s="35"/>
      <c r="AZ20" s="29"/>
      <c r="BA20" s="29">
        <v>0</v>
      </c>
      <c r="BB20" s="35"/>
      <c r="BC20" s="29"/>
      <c r="BD20" s="29">
        <v>0</v>
      </c>
      <c r="BE20" s="35"/>
      <c r="BF20" s="29"/>
      <c r="BG20" s="29">
        <v>0</v>
      </c>
      <c r="BH20" s="35"/>
      <c r="BI20" s="29"/>
      <c r="BJ20" s="29">
        <v>0</v>
      </c>
      <c r="BK20" s="35"/>
      <c r="BL20" s="29"/>
      <c r="BM20" s="29">
        <v>0</v>
      </c>
      <c r="BN20" s="35"/>
      <c r="BO20" s="29"/>
      <c r="BP20" s="29">
        <v>0</v>
      </c>
      <c r="BQ20" s="35"/>
      <c r="BR20" s="29"/>
      <c r="BS20" s="29">
        <v>0</v>
      </c>
      <c r="BT20" s="35">
        <v>31.249999999999996</v>
      </c>
      <c r="BU20" s="29">
        <v>1</v>
      </c>
      <c r="BV20" s="29">
        <v>249.99999999999997</v>
      </c>
    </row>
    <row r="21" spans="1:74">
      <c r="A21" s="98"/>
      <c r="B21" s="32" t="s">
        <v>7</v>
      </c>
      <c r="C21" s="35"/>
      <c r="D21" s="29"/>
      <c r="E21" s="29">
        <v>0</v>
      </c>
      <c r="F21" s="35"/>
      <c r="G21" s="29"/>
      <c r="H21" s="29">
        <v>0</v>
      </c>
      <c r="I21" s="35"/>
      <c r="J21" s="29"/>
      <c r="K21" s="29">
        <v>0</v>
      </c>
      <c r="L21" s="35"/>
      <c r="M21" s="29"/>
      <c r="N21" s="29">
        <v>0</v>
      </c>
      <c r="O21" s="35"/>
      <c r="P21" s="29"/>
      <c r="Q21" s="29">
        <v>0</v>
      </c>
      <c r="R21" s="35">
        <v>115.00000000000003</v>
      </c>
      <c r="S21" s="29">
        <v>1</v>
      </c>
      <c r="T21" s="29">
        <v>230.00000000000006</v>
      </c>
      <c r="U21" s="35"/>
      <c r="V21" s="29"/>
      <c r="W21" s="29">
        <v>0</v>
      </c>
      <c r="X21" s="35"/>
      <c r="Y21" s="29"/>
      <c r="Z21" s="29">
        <v>0</v>
      </c>
      <c r="AA21" s="35"/>
      <c r="AB21" s="29"/>
      <c r="AC21" s="29">
        <v>0</v>
      </c>
      <c r="AD21" s="35"/>
      <c r="AE21" s="29"/>
      <c r="AF21" s="29">
        <v>0</v>
      </c>
      <c r="AG21" s="35"/>
      <c r="AH21" s="29"/>
      <c r="AI21" s="29">
        <v>0</v>
      </c>
      <c r="AJ21" s="35"/>
      <c r="AK21" s="29"/>
      <c r="AL21" s="29">
        <v>0</v>
      </c>
      <c r="AM21" s="35"/>
      <c r="AN21" s="29"/>
      <c r="AO21" s="29">
        <v>0</v>
      </c>
      <c r="AP21" s="35"/>
      <c r="AQ21" s="29"/>
      <c r="AR21" s="29">
        <v>0</v>
      </c>
      <c r="AS21" s="35"/>
      <c r="AT21" s="29"/>
      <c r="AU21" s="29">
        <v>0</v>
      </c>
      <c r="AV21" s="35"/>
      <c r="AW21" s="29"/>
      <c r="AX21" s="29">
        <v>0</v>
      </c>
      <c r="AY21" s="35"/>
      <c r="AZ21" s="29"/>
      <c r="BA21" s="29">
        <v>0</v>
      </c>
      <c r="BB21" s="35"/>
      <c r="BC21" s="29"/>
      <c r="BD21" s="29">
        <v>0</v>
      </c>
      <c r="BE21" s="35"/>
      <c r="BF21" s="29"/>
      <c r="BG21" s="29">
        <v>0</v>
      </c>
      <c r="BH21" s="35"/>
      <c r="BI21" s="29"/>
      <c r="BJ21" s="29">
        <v>0</v>
      </c>
      <c r="BK21" s="35"/>
      <c r="BL21" s="29"/>
      <c r="BM21" s="29">
        <v>0</v>
      </c>
      <c r="BN21" s="35"/>
      <c r="BO21" s="29"/>
      <c r="BP21" s="29">
        <v>0</v>
      </c>
      <c r="BQ21" s="35"/>
      <c r="BR21" s="29"/>
      <c r="BS21" s="29">
        <v>0</v>
      </c>
      <c r="BT21" s="35">
        <v>115.00000000000003</v>
      </c>
      <c r="BU21" s="29">
        <v>1</v>
      </c>
      <c r="BV21" s="29">
        <v>230.00000000000006</v>
      </c>
    </row>
    <row r="22" spans="1:74">
      <c r="A22" s="97" t="s">
        <v>36</v>
      </c>
      <c r="B22" s="32" t="s">
        <v>9</v>
      </c>
      <c r="C22" s="35"/>
      <c r="D22" s="29"/>
      <c r="E22" s="29">
        <v>0</v>
      </c>
      <c r="F22" s="35"/>
      <c r="G22" s="29"/>
      <c r="H22" s="29">
        <v>0</v>
      </c>
      <c r="I22" s="35"/>
      <c r="J22" s="29"/>
      <c r="K22" s="29">
        <v>0</v>
      </c>
      <c r="L22" s="35"/>
      <c r="M22" s="29"/>
      <c r="N22" s="29">
        <v>0</v>
      </c>
      <c r="O22" s="35"/>
      <c r="P22" s="29"/>
      <c r="Q22" s="29">
        <v>0</v>
      </c>
      <c r="R22" s="35">
        <v>28</v>
      </c>
      <c r="S22" s="29">
        <v>1</v>
      </c>
      <c r="T22" s="29">
        <v>420</v>
      </c>
      <c r="U22" s="35"/>
      <c r="V22" s="29"/>
      <c r="W22" s="29">
        <v>0</v>
      </c>
      <c r="X22" s="35"/>
      <c r="Y22" s="29"/>
      <c r="Z22" s="29">
        <v>0</v>
      </c>
      <c r="AA22" s="35"/>
      <c r="AB22" s="29"/>
      <c r="AC22" s="29">
        <v>0</v>
      </c>
      <c r="AD22" s="35"/>
      <c r="AE22" s="29"/>
      <c r="AF22" s="29">
        <v>0</v>
      </c>
      <c r="AG22" s="35"/>
      <c r="AH22" s="29"/>
      <c r="AI22" s="29">
        <v>0</v>
      </c>
      <c r="AJ22" s="35"/>
      <c r="AK22" s="29"/>
      <c r="AL22" s="29">
        <v>0</v>
      </c>
      <c r="AM22" s="35"/>
      <c r="AN22" s="29"/>
      <c r="AO22" s="29">
        <v>0</v>
      </c>
      <c r="AP22" s="35"/>
      <c r="AQ22" s="29"/>
      <c r="AR22" s="29">
        <v>0</v>
      </c>
      <c r="AS22" s="35"/>
      <c r="AT22" s="29"/>
      <c r="AU22" s="29">
        <v>0</v>
      </c>
      <c r="AV22" s="35"/>
      <c r="AW22" s="29"/>
      <c r="AX22" s="29">
        <v>0</v>
      </c>
      <c r="AY22" s="35"/>
      <c r="AZ22" s="29"/>
      <c r="BA22" s="29">
        <v>0</v>
      </c>
      <c r="BB22" s="35"/>
      <c r="BC22" s="29"/>
      <c r="BD22" s="29">
        <v>0</v>
      </c>
      <c r="BE22" s="35"/>
      <c r="BF22" s="29"/>
      <c r="BG22" s="29">
        <v>0</v>
      </c>
      <c r="BH22" s="35"/>
      <c r="BI22" s="29"/>
      <c r="BJ22" s="29">
        <v>0</v>
      </c>
      <c r="BK22" s="35"/>
      <c r="BL22" s="29"/>
      <c r="BM22" s="29">
        <v>0</v>
      </c>
      <c r="BN22" s="35"/>
      <c r="BO22" s="29"/>
      <c r="BP22" s="29">
        <v>0</v>
      </c>
      <c r="BQ22" s="35"/>
      <c r="BR22" s="29"/>
      <c r="BS22" s="29">
        <v>0</v>
      </c>
      <c r="BT22" s="35">
        <v>28</v>
      </c>
      <c r="BU22" s="29">
        <v>1</v>
      </c>
      <c r="BV22" s="29">
        <v>420</v>
      </c>
    </row>
    <row r="23" spans="1:74">
      <c r="A23" s="98"/>
      <c r="B23" s="32" t="s">
        <v>14</v>
      </c>
      <c r="C23" s="35"/>
      <c r="D23" s="29"/>
      <c r="E23" s="29">
        <v>0</v>
      </c>
      <c r="F23" s="35"/>
      <c r="G23" s="29"/>
      <c r="H23" s="29">
        <v>0</v>
      </c>
      <c r="I23" s="35">
        <v>90.000000000000057</v>
      </c>
      <c r="J23" s="29">
        <v>1</v>
      </c>
      <c r="K23" s="29">
        <v>90.000000000000057</v>
      </c>
      <c r="L23" s="35"/>
      <c r="M23" s="29"/>
      <c r="N23" s="29">
        <v>0</v>
      </c>
      <c r="O23" s="35"/>
      <c r="P23" s="29"/>
      <c r="Q23" s="29">
        <v>0</v>
      </c>
      <c r="R23" s="35"/>
      <c r="S23" s="29"/>
      <c r="T23" s="29">
        <v>0</v>
      </c>
      <c r="U23" s="35"/>
      <c r="V23" s="29"/>
      <c r="W23" s="29">
        <v>0</v>
      </c>
      <c r="X23" s="35"/>
      <c r="Y23" s="29"/>
      <c r="Z23" s="29">
        <v>0</v>
      </c>
      <c r="AA23" s="35"/>
      <c r="AB23" s="29"/>
      <c r="AC23" s="29">
        <v>0</v>
      </c>
      <c r="AD23" s="35"/>
      <c r="AE23" s="29"/>
      <c r="AF23" s="29">
        <v>0</v>
      </c>
      <c r="AG23" s="35"/>
      <c r="AH23" s="29"/>
      <c r="AI23" s="29">
        <v>0</v>
      </c>
      <c r="AJ23" s="35"/>
      <c r="AK23" s="29"/>
      <c r="AL23" s="29">
        <v>0</v>
      </c>
      <c r="AM23" s="35"/>
      <c r="AN23" s="29"/>
      <c r="AO23" s="29">
        <v>0</v>
      </c>
      <c r="AP23" s="35"/>
      <c r="AQ23" s="29"/>
      <c r="AR23" s="29">
        <v>0</v>
      </c>
      <c r="AS23" s="35"/>
      <c r="AT23" s="29"/>
      <c r="AU23" s="29">
        <v>0</v>
      </c>
      <c r="AV23" s="35"/>
      <c r="AW23" s="29"/>
      <c r="AX23" s="29">
        <v>0</v>
      </c>
      <c r="AY23" s="35"/>
      <c r="AZ23" s="29"/>
      <c r="BA23" s="29">
        <v>0</v>
      </c>
      <c r="BB23" s="35"/>
      <c r="BC23" s="29"/>
      <c r="BD23" s="29">
        <v>0</v>
      </c>
      <c r="BE23" s="35"/>
      <c r="BF23" s="29"/>
      <c r="BG23" s="29">
        <v>0</v>
      </c>
      <c r="BH23" s="35"/>
      <c r="BI23" s="29"/>
      <c r="BJ23" s="29">
        <v>0</v>
      </c>
      <c r="BK23" s="35"/>
      <c r="BL23" s="29"/>
      <c r="BM23" s="29">
        <v>0</v>
      </c>
      <c r="BN23" s="35"/>
      <c r="BO23" s="29"/>
      <c r="BP23" s="29">
        <v>0</v>
      </c>
      <c r="BQ23" s="35"/>
      <c r="BR23" s="29"/>
      <c r="BS23" s="29">
        <v>0</v>
      </c>
      <c r="BT23" s="35">
        <v>90.000000000000057</v>
      </c>
      <c r="BU23" s="29">
        <v>1</v>
      </c>
      <c r="BV23" s="29">
        <v>90.000000000000057</v>
      </c>
    </row>
    <row r="24" spans="1:74">
      <c r="A24" s="97" t="s">
        <v>35</v>
      </c>
      <c r="B24" s="32" t="s">
        <v>14</v>
      </c>
      <c r="C24" s="35"/>
      <c r="D24" s="29"/>
      <c r="E24" s="29">
        <v>0</v>
      </c>
      <c r="F24" s="35"/>
      <c r="G24" s="29"/>
      <c r="H24" s="29">
        <v>0</v>
      </c>
      <c r="I24" s="35"/>
      <c r="J24" s="29"/>
      <c r="K24" s="29">
        <v>0</v>
      </c>
      <c r="L24" s="35"/>
      <c r="M24" s="29"/>
      <c r="N24" s="29">
        <v>0</v>
      </c>
      <c r="O24" s="35"/>
      <c r="P24" s="29"/>
      <c r="Q24" s="29">
        <v>0</v>
      </c>
      <c r="R24" s="35"/>
      <c r="S24" s="29"/>
      <c r="T24" s="29">
        <v>0</v>
      </c>
      <c r="U24" s="35"/>
      <c r="V24" s="29"/>
      <c r="W24" s="29">
        <v>0</v>
      </c>
      <c r="X24" s="35"/>
      <c r="Y24" s="29"/>
      <c r="Z24" s="29">
        <v>0</v>
      </c>
      <c r="AA24" s="35"/>
      <c r="AB24" s="29"/>
      <c r="AC24" s="29">
        <v>0</v>
      </c>
      <c r="AD24" s="35"/>
      <c r="AE24" s="29"/>
      <c r="AF24" s="29">
        <v>0</v>
      </c>
      <c r="AG24" s="35"/>
      <c r="AH24" s="29"/>
      <c r="AI24" s="29">
        <v>0</v>
      </c>
      <c r="AJ24" s="35"/>
      <c r="AK24" s="29"/>
      <c r="AL24" s="29">
        <v>0</v>
      </c>
      <c r="AM24" s="35"/>
      <c r="AN24" s="29"/>
      <c r="AO24" s="29">
        <v>0</v>
      </c>
      <c r="AP24" s="35"/>
      <c r="AQ24" s="29"/>
      <c r="AR24" s="29">
        <v>0</v>
      </c>
      <c r="AS24" s="35"/>
      <c r="AT24" s="29"/>
      <c r="AU24" s="29">
        <v>0</v>
      </c>
      <c r="AV24" s="35"/>
      <c r="AW24" s="29"/>
      <c r="AX24" s="29">
        <v>0</v>
      </c>
      <c r="AY24" s="35"/>
      <c r="AZ24" s="29"/>
      <c r="BA24" s="29">
        <v>0</v>
      </c>
      <c r="BB24" s="35"/>
      <c r="BC24" s="29"/>
      <c r="BD24" s="29">
        <v>0</v>
      </c>
      <c r="BE24" s="35"/>
      <c r="BF24" s="29"/>
      <c r="BG24" s="29">
        <v>0</v>
      </c>
      <c r="BH24" s="35"/>
      <c r="BI24" s="29"/>
      <c r="BJ24" s="29">
        <v>0</v>
      </c>
      <c r="BK24" s="35"/>
      <c r="BL24" s="29"/>
      <c r="BM24" s="29">
        <v>0</v>
      </c>
      <c r="BN24" s="35">
        <v>26.666666666666668</v>
      </c>
      <c r="BO24" s="29">
        <v>1</v>
      </c>
      <c r="BP24" s="29">
        <v>240</v>
      </c>
      <c r="BQ24" s="35"/>
      <c r="BR24" s="29"/>
      <c r="BS24" s="29">
        <v>0</v>
      </c>
      <c r="BT24" s="35">
        <v>26.666666666666668</v>
      </c>
      <c r="BU24" s="29">
        <v>1</v>
      </c>
      <c r="BV24" s="29">
        <v>240</v>
      </c>
    </row>
    <row r="25" spans="1:74">
      <c r="A25" s="98"/>
      <c r="B25" s="32" t="s">
        <v>0</v>
      </c>
      <c r="C25" s="35"/>
      <c r="D25" s="29"/>
      <c r="E25" s="29">
        <v>0</v>
      </c>
      <c r="F25" s="35"/>
      <c r="G25" s="29"/>
      <c r="H25" s="29">
        <v>0</v>
      </c>
      <c r="I25" s="35"/>
      <c r="J25" s="29"/>
      <c r="K25" s="29">
        <v>0</v>
      </c>
      <c r="L25" s="35"/>
      <c r="M25" s="29"/>
      <c r="N25" s="29">
        <v>0</v>
      </c>
      <c r="O25" s="35"/>
      <c r="P25" s="29"/>
      <c r="Q25" s="29">
        <v>0</v>
      </c>
      <c r="R25" s="35"/>
      <c r="S25" s="29"/>
      <c r="T25" s="29">
        <v>0</v>
      </c>
      <c r="U25" s="35"/>
      <c r="V25" s="29"/>
      <c r="W25" s="29">
        <v>0</v>
      </c>
      <c r="X25" s="35"/>
      <c r="Y25" s="29"/>
      <c r="Z25" s="29">
        <v>0</v>
      </c>
      <c r="AA25" s="35"/>
      <c r="AB25" s="29"/>
      <c r="AC25" s="29">
        <v>0</v>
      </c>
      <c r="AD25" s="35"/>
      <c r="AE25" s="29"/>
      <c r="AF25" s="29">
        <v>0</v>
      </c>
      <c r="AG25" s="35">
        <v>36.923076923076934</v>
      </c>
      <c r="AH25" s="29">
        <v>1</v>
      </c>
      <c r="AI25" s="29">
        <v>480.00000000000011</v>
      </c>
      <c r="AJ25" s="35"/>
      <c r="AK25" s="29"/>
      <c r="AL25" s="29">
        <v>0</v>
      </c>
      <c r="AM25" s="35"/>
      <c r="AN25" s="29"/>
      <c r="AO25" s="29">
        <v>0</v>
      </c>
      <c r="AP25" s="35"/>
      <c r="AQ25" s="29"/>
      <c r="AR25" s="29">
        <v>0</v>
      </c>
      <c r="AS25" s="35"/>
      <c r="AT25" s="29"/>
      <c r="AU25" s="29">
        <v>0</v>
      </c>
      <c r="AV25" s="35"/>
      <c r="AW25" s="29"/>
      <c r="AX25" s="29">
        <v>0</v>
      </c>
      <c r="AY25" s="35"/>
      <c r="AZ25" s="29"/>
      <c r="BA25" s="29">
        <v>0</v>
      </c>
      <c r="BB25" s="35"/>
      <c r="BC25" s="29"/>
      <c r="BD25" s="29">
        <v>0</v>
      </c>
      <c r="BE25" s="35"/>
      <c r="BF25" s="29"/>
      <c r="BG25" s="29">
        <v>0</v>
      </c>
      <c r="BH25" s="35"/>
      <c r="BI25" s="29"/>
      <c r="BJ25" s="29">
        <v>0</v>
      </c>
      <c r="BK25" s="35"/>
      <c r="BL25" s="29"/>
      <c r="BM25" s="29">
        <v>0</v>
      </c>
      <c r="BN25" s="35"/>
      <c r="BO25" s="29"/>
      <c r="BP25" s="29">
        <v>0</v>
      </c>
      <c r="BQ25" s="35"/>
      <c r="BR25" s="29"/>
      <c r="BS25" s="29">
        <v>0</v>
      </c>
      <c r="BT25" s="35">
        <v>36.923076923076934</v>
      </c>
      <c r="BU25" s="29">
        <v>1</v>
      </c>
      <c r="BV25" s="29">
        <v>480.00000000000011</v>
      </c>
    </row>
    <row r="26" spans="1:74">
      <c r="A26" s="97" t="s">
        <v>34</v>
      </c>
      <c r="B26" s="32" t="s">
        <v>12</v>
      </c>
      <c r="C26" s="35"/>
      <c r="D26" s="29"/>
      <c r="E26" s="29">
        <v>0</v>
      </c>
      <c r="F26" s="35"/>
      <c r="G26" s="29"/>
      <c r="H26" s="29">
        <v>0</v>
      </c>
      <c r="I26" s="35"/>
      <c r="J26" s="29"/>
      <c r="K26" s="29">
        <v>0</v>
      </c>
      <c r="L26" s="35"/>
      <c r="M26" s="29"/>
      <c r="N26" s="29">
        <v>0</v>
      </c>
      <c r="O26" s="35"/>
      <c r="P26" s="29"/>
      <c r="Q26" s="29">
        <v>0</v>
      </c>
      <c r="R26" s="35"/>
      <c r="S26" s="29"/>
      <c r="T26" s="29">
        <v>0</v>
      </c>
      <c r="U26" s="35"/>
      <c r="V26" s="29"/>
      <c r="W26" s="29">
        <v>0</v>
      </c>
      <c r="X26" s="35"/>
      <c r="Y26" s="29"/>
      <c r="Z26" s="29">
        <v>0</v>
      </c>
      <c r="AA26" s="35"/>
      <c r="AB26" s="29"/>
      <c r="AC26" s="29">
        <v>0</v>
      </c>
      <c r="AD26" s="35"/>
      <c r="AE26" s="29"/>
      <c r="AF26" s="29">
        <v>0</v>
      </c>
      <c r="AG26" s="35"/>
      <c r="AH26" s="29"/>
      <c r="AI26" s="29">
        <v>0</v>
      </c>
      <c r="AJ26" s="35"/>
      <c r="AK26" s="29"/>
      <c r="AL26" s="29">
        <v>0</v>
      </c>
      <c r="AM26" s="35"/>
      <c r="AN26" s="29"/>
      <c r="AO26" s="29">
        <v>0</v>
      </c>
      <c r="AP26" s="35">
        <v>30</v>
      </c>
      <c r="AQ26" s="29">
        <v>1</v>
      </c>
      <c r="AR26" s="29">
        <v>240</v>
      </c>
      <c r="AS26" s="35"/>
      <c r="AT26" s="29"/>
      <c r="AU26" s="29">
        <v>0</v>
      </c>
      <c r="AV26" s="35"/>
      <c r="AW26" s="29"/>
      <c r="AX26" s="29">
        <v>0</v>
      </c>
      <c r="AY26" s="35"/>
      <c r="AZ26" s="29"/>
      <c r="BA26" s="29">
        <v>0</v>
      </c>
      <c r="BB26" s="35"/>
      <c r="BC26" s="29"/>
      <c r="BD26" s="29">
        <v>0</v>
      </c>
      <c r="BE26" s="35"/>
      <c r="BF26" s="29"/>
      <c r="BG26" s="29">
        <v>0</v>
      </c>
      <c r="BH26" s="35"/>
      <c r="BI26" s="29"/>
      <c r="BJ26" s="29">
        <v>0</v>
      </c>
      <c r="BK26" s="35"/>
      <c r="BL26" s="29"/>
      <c r="BM26" s="29">
        <v>0</v>
      </c>
      <c r="BN26" s="35"/>
      <c r="BO26" s="29"/>
      <c r="BP26" s="29">
        <v>0</v>
      </c>
      <c r="BQ26" s="35"/>
      <c r="BR26" s="29"/>
      <c r="BS26" s="29">
        <v>0</v>
      </c>
      <c r="BT26" s="35">
        <v>30</v>
      </c>
      <c r="BU26" s="29">
        <v>1</v>
      </c>
      <c r="BV26" s="29">
        <v>240</v>
      </c>
    </row>
    <row r="27" spans="1:74">
      <c r="A27" s="98"/>
      <c r="B27" s="32" t="s">
        <v>16</v>
      </c>
      <c r="C27" s="35"/>
      <c r="D27" s="29"/>
      <c r="E27" s="29">
        <v>0</v>
      </c>
      <c r="F27" s="35"/>
      <c r="G27" s="29"/>
      <c r="H27" s="29">
        <v>0</v>
      </c>
      <c r="I27" s="35"/>
      <c r="J27" s="29"/>
      <c r="K27" s="29">
        <v>0</v>
      </c>
      <c r="L27" s="35"/>
      <c r="M27" s="29"/>
      <c r="N27" s="29">
        <v>0</v>
      </c>
      <c r="O27" s="35"/>
      <c r="P27" s="29"/>
      <c r="Q27" s="29">
        <v>0</v>
      </c>
      <c r="R27" s="35"/>
      <c r="S27" s="29"/>
      <c r="T27" s="29">
        <v>0</v>
      </c>
      <c r="U27" s="35"/>
      <c r="V27" s="29"/>
      <c r="W27" s="29">
        <v>0</v>
      </c>
      <c r="X27" s="35"/>
      <c r="Y27" s="29"/>
      <c r="Z27" s="29">
        <v>0</v>
      </c>
      <c r="AA27" s="35"/>
      <c r="AB27" s="29"/>
      <c r="AC27" s="29">
        <v>0</v>
      </c>
      <c r="AD27" s="35"/>
      <c r="AE27" s="29"/>
      <c r="AF27" s="29">
        <v>0</v>
      </c>
      <c r="AG27" s="35"/>
      <c r="AH27" s="29"/>
      <c r="AI27" s="29">
        <v>0</v>
      </c>
      <c r="AJ27" s="35"/>
      <c r="AK27" s="29"/>
      <c r="AL27" s="29">
        <v>0</v>
      </c>
      <c r="AM27" s="35"/>
      <c r="AN27" s="29"/>
      <c r="AO27" s="29">
        <v>0</v>
      </c>
      <c r="AP27" s="35"/>
      <c r="AQ27" s="29"/>
      <c r="AR27" s="29">
        <v>0</v>
      </c>
      <c r="AS27" s="35"/>
      <c r="AT27" s="29"/>
      <c r="AU27" s="29">
        <v>0</v>
      </c>
      <c r="AV27" s="35"/>
      <c r="AW27" s="29"/>
      <c r="AX27" s="29">
        <v>0</v>
      </c>
      <c r="AY27" s="35"/>
      <c r="AZ27" s="29"/>
      <c r="BA27" s="29">
        <v>0</v>
      </c>
      <c r="BB27" s="35"/>
      <c r="BC27" s="29"/>
      <c r="BD27" s="29">
        <v>0</v>
      </c>
      <c r="BE27" s="35"/>
      <c r="BF27" s="29"/>
      <c r="BG27" s="29">
        <v>0</v>
      </c>
      <c r="BH27" s="35"/>
      <c r="BI27" s="29"/>
      <c r="BJ27" s="29">
        <v>0</v>
      </c>
      <c r="BK27" s="35"/>
      <c r="BL27" s="29"/>
      <c r="BM27" s="29">
        <v>0</v>
      </c>
      <c r="BN27" s="35">
        <v>420</v>
      </c>
      <c r="BO27" s="29">
        <v>1</v>
      </c>
      <c r="BP27" s="29">
        <v>420</v>
      </c>
      <c r="BQ27" s="35"/>
      <c r="BR27" s="29"/>
      <c r="BS27" s="29">
        <v>0</v>
      </c>
      <c r="BT27" s="35">
        <v>420</v>
      </c>
      <c r="BU27" s="29">
        <v>1</v>
      </c>
      <c r="BV27" s="29">
        <v>420</v>
      </c>
    </row>
    <row r="28" spans="1:74">
      <c r="A28" s="32" t="s">
        <v>33</v>
      </c>
      <c r="B28" s="32" t="s">
        <v>14</v>
      </c>
      <c r="C28" s="35"/>
      <c r="D28" s="29"/>
      <c r="E28" s="29">
        <v>0</v>
      </c>
      <c r="F28" s="35"/>
      <c r="G28" s="29"/>
      <c r="H28" s="29">
        <v>0</v>
      </c>
      <c r="I28" s="35"/>
      <c r="J28" s="29"/>
      <c r="K28" s="29">
        <v>0</v>
      </c>
      <c r="L28" s="35"/>
      <c r="M28" s="29"/>
      <c r="N28" s="29">
        <v>0</v>
      </c>
      <c r="O28" s="35">
        <v>65.999999999999986</v>
      </c>
      <c r="P28" s="29">
        <v>1</v>
      </c>
      <c r="Q28" s="29">
        <v>659.99999999999989</v>
      </c>
      <c r="R28" s="35"/>
      <c r="S28" s="29"/>
      <c r="T28" s="29">
        <v>0</v>
      </c>
      <c r="U28" s="35"/>
      <c r="V28" s="29"/>
      <c r="W28" s="29">
        <v>0</v>
      </c>
      <c r="X28" s="35"/>
      <c r="Y28" s="29"/>
      <c r="Z28" s="29">
        <v>0</v>
      </c>
      <c r="AA28" s="35"/>
      <c r="AB28" s="29"/>
      <c r="AC28" s="29">
        <v>0</v>
      </c>
      <c r="AD28" s="35"/>
      <c r="AE28" s="29"/>
      <c r="AF28" s="29">
        <v>0</v>
      </c>
      <c r="AG28" s="35"/>
      <c r="AH28" s="29"/>
      <c r="AI28" s="29">
        <v>0</v>
      </c>
      <c r="AJ28" s="35"/>
      <c r="AK28" s="29"/>
      <c r="AL28" s="29">
        <v>0</v>
      </c>
      <c r="AM28" s="35"/>
      <c r="AN28" s="29"/>
      <c r="AO28" s="29">
        <v>0</v>
      </c>
      <c r="AP28" s="35">
        <v>329.99999999999994</v>
      </c>
      <c r="AQ28" s="29">
        <v>1</v>
      </c>
      <c r="AR28" s="29">
        <v>659.99999999999989</v>
      </c>
      <c r="AS28" s="35"/>
      <c r="AT28" s="29"/>
      <c r="AU28" s="29">
        <v>0</v>
      </c>
      <c r="AV28" s="35"/>
      <c r="AW28" s="29"/>
      <c r="AX28" s="29">
        <v>0</v>
      </c>
      <c r="AY28" s="35"/>
      <c r="AZ28" s="29"/>
      <c r="BA28" s="29">
        <v>0</v>
      </c>
      <c r="BB28" s="35"/>
      <c r="BC28" s="29"/>
      <c r="BD28" s="29">
        <v>0</v>
      </c>
      <c r="BE28" s="35"/>
      <c r="BF28" s="29"/>
      <c r="BG28" s="29">
        <v>0</v>
      </c>
      <c r="BH28" s="35"/>
      <c r="BI28" s="29"/>
      <c r="BJ28" s="29">
        <v>0</v>
      </c>
      <c r="BK28" s="35"/>
      <c r="BL28" s="29"/>
      <c r="BM28" s="29">
        <v>0</v>
      </c>
      <c r="BN28" s="35"/>
      <c r="BO28" s="29"/>
      <c r="BP28" s="29">
        <v>0</v>
      </c>
      <c r="BQ28" s="35"/>
      <c r="BR28" s="29"/>
      <c r="BS28" s="29">
        <v>0</v>
      </c>
      <c r="BT28" s="35">
        <v>65.999999999999986</v>
      </c>
      <c r="BU28" s="29">
        <v>2</v>
      </c>
      <c r="BV28" s="29">
        <v>4751.9999999999991</v>
      </c>
    </row>
    <row r="29" spans="1:74">
      <c r="A29" s="97" t="s">
        <v>32</v>
      </c>
      <c r="B29" s="32" t="s">
        <v>12</v>
      </c>
      <c r="C29" s="35"/>
      <c r="D29" s="29"/>
      <c r="E29" s="29">
        <v>0</v>
      </c>
      <c r="F29" s="35"/>
      <c r="G29" s="29"/>
      <c r="H29" s="29">
        <v>0</v>
      </c>
      <c r="I29" s="35"/>
      <c r="J29" s="29"/>
      <c r="K29" s="29">
        <v>0</v>
      </c>
      <c r="L29" s="35"/>
      <c r="M29" s="29"/>
      <c r="N29" s="29">
        <v>0</v>
      </c>
      <c r="O29" s="35"/>
      <c r="P29" s="29"/>
      <c r="Q29" s="29">
        <v>0</v>
      </c>
      <c r="R29" s="35"/>
      <c r="S29" s="29"/>
      <c r="T29" s="29">
        <v>0</v>
      </c>
      <c r="U29" s="35"/>
      <c r="V29" s="29"/>
      <c r="W29" s="29">
        <v>0</v>
      </c>
      <c r="X29" s="35"/>
      <c r="Y29" s="29"/>
      <c r="Z29" s="29">
        <v>0</v>
      </c>
      <c r="AA29" s="35"/>
      <c r="AB29" s="29"/>
      <c r="AC29" s="29">
        <v>0</v>
      </c>
      <c r="AD29" s="35"/>
      <c r="AE29" s="29"/>
      <c r="AF29" s="29">
        <v>0</v>
      </c>
      <c r="AG29" s="35"/>
      <c r="AH29" s="29"/>
      <c r="AI29" s="29">
        <v>0</v>
      </c>
      <c r="AJ29" s="35"/>
      <c r="AK29" s="29"/>
      <c r="AL29" s="29">
        <v>0</v>
      </c>
      <c r="AM29" s="35"/>
      <c r="AN29" s="29"/>
      <c r="AO29" s="29">
        <v>0</v>
      </c>
      <c r="AP29" s="35"/>
      <c r="AQ29" s="29"/>
      <c r="AR29" s="29">
        <v>0</v>
      </c>
      <c r="AS29" s="35"/>
      <c r="AT29" s="29"/>
      <c r="AU29" s="29">
        <v>0</v>
      </c>
      <c r="AV29" s="35"/>
      <c r="AW29" s="29"/>
      <c r="AX29" s="29">
        <v>0</v>
      </c>
      <c r="AY29" s="35"/>
      <c r="AZ29" s="29"/>
      <c r="BA29" s="29">
        <v>0</v>
      </c>
      <c r="BB29" s="35"/>
      <c r="BC29" s="29"/>
      <c r="BD29" s="29">
        <v>0</v>
      </c>
      <c r="BE29" s="35">
        <v>10.434782608695652</v>
      </c>
      <c r="BF29" s="29">
        <v>1</v>
      </c>
      <c r="BG29" s="29">
        <v>240</v>
      </c>
      <c r="BH29" s="35"/>
      <c r="BI29" s="29"/>
      <c r="BJ29" s="29">
        <v>0</v>
      </c>
      <c r="BK29" s="35"/>
      <c r="BL29" s="29"/>
      <c r="BM29" s="29">
        <v>0</v>
      </c>
      <c r="BN29" s="35"/>
      <c r="BO29" s="29"/>
      <c r="BP29" s="29">
        <v>0</v>
      </c>
      <c r="BQ29" s="35"/>
      <c r="BR29" s="29"/>
      <c r="BS29" s="29">
        <v>0</v>
      </c>
      <c r="BT29" s="35">
        <v>10.434782608695652</v>
      </c>
      <c r="BU29" s="29">
        <v>1</v>
      </c>
      <c r="BV29" s="29">
        <v>240</v>
      </c>
    </row>
    <row r="30" spans="1:74">
      <c r="A30" s="98"/>
      <c r="B30" s="32" t="s">
        <v>16</v>
      </c>
      <c r="C30" s="35"/>
      <c r="D30" s="29"/>
      <c r="E30" s="29">
        <v>0</v>
      </c>
      <c r="F30" s="35"/>
      <c r="G30" s="29"/>
      <c r="H30" s="29">
        <v>0</v>
      </c>
      <c r="I30" s="35"/>
      <c r="J30" s="29"/>
      <c r="K30" s="29">
        <v>0</v>
      </c>
      <c r="L30" s="35"/>
      <c r="M30" s="29"/>
      <c r="N30" s="29">
        <v>0</v>
      </c>
      <c r="O30" s="35"/>
      <c r="P30" s="29"/>
      <c r="Q30" s="29">
        <v>0</v>
      </c>
      <c r="R30" s="35"/>
      <c r="S30" s="29"/>
      <c r="T30" s="29">
        <v>0</v>
      </c>
      <c r="U30" s="35"/>
      <c r="V30" s="29"/>
      <c r="W30" s="29">
        <v>0</v>
      </c>
      <c r="X30" s="35"/>
      <c r="Y30" s="29"/>
      <c r="Z30" s="29">
        <v>0</v>
      </c>
      <c r="AA30" s="35"/>
      <c r="AB30" s="29"/>
      <c r="AC30" s="29">
        <v>0</v>
      </c>
      <c r="AD30" s="35"/>
      <c r="AE30" s="29"/>
      <c r="AF30" s="29">
        <v>0</v>
      </c>
      <c r="AG30" s="35"/>
      <c r="AH30" s="29"/>
      <c r="AI30" s="29">
        <v>0</v>
      </c>
      <c r="AJ30" s="35"/>
      <c r="AK30" s="29"/>
      <c r="AL30" s="29">
        <v>0</v>
      </c>
      <c r="AM30" s="35"/>
      <c r="AN30" s="29"/>
      <c r="AO30" s="29">
        <v>0</v>
      </c>
      <c r="AP30" s="35">
        <v>70</v>
      </c>
      <c r="AQ30" s="29">
        <v>1</v>
      </c>
      <c r="AR30" s="29">
        <v>420</v>
      </c>
      <c r="AS30" s="35"/>
      <c r="AT30" s="29"/>
      <c r="AU30" s="29">
        <v>0</v>
      </c>
      <c r="AV30" s="35"/>
      <c r="AW30" s="29"/>
      <c r="AX30" s="29">
        <v>0</v>
      </c>
      <c r="AY30" s="35"/>
      <c r="AZ30" s="29"/>
      <c r="BA30" s="29">
        <v>0</v>
      </c>
      <c r="BB30" s="35"/>
      <c r="BC30" s="29"/>
      <c r="BD30" s="29">
        <v>0</v>
      </c>
      <c r="BE30" s="35"/>
      <c r="BF30" s="29"/>
      <c r="BG30" s="29">
        <v>0</v>
      </c>
      <c r="BH30" s="35"/>
      <c r="BI30" s="29"/>
      <c r="BJ30" s="29">
        <v>0</v>
      </c>
      <c r="BK30" s="35"/>
      <c r="BL30" s="29"/>
      <c r="BM30" s="29">
        <v>0</v>
      </c>
      <c r="BN30" s="35"/>
      <c r="BO30" s="29"/>
      <c r="BP30" s="29">
        <v>0</v>
      </c>
      <c r="BQ30" s="35"/>
      <c r="BR30" s="29"/>
      <c r="BS30" s="29">
        <v>0</v>
      </c>
      <c r="BT30" s="35">
        <v>70</v>
      </c>
      <c r="BU30" s="29">
        <v>1</v>
      </c>
      <c r="BV30" s="29">
        <v>420</v>
      </c>
    </row>
    <row r="31" spans="1:74">
      <c r="A31" s="97" t="s">
        <v>31</v>
      </c>
      <c r="B31" s="32" t="s">
        <v>14</v>
      </c>
      <c r="C31" s="35"/>
      <c r="D31" s="29"/>
      <c r="E31" s="29">
        <v>0</v>
      </c>
      <c r="F31" s="35">
        <v>48</v>
      </c>
      <c r="G31" s="29">
        <v>1</v>
      </c>
      <c r="H31" s="29">
        <v>240</v>
      </c>
      <c r="I31" s="35"/>
      <c r="J31" s="29"/>
      <c r="K31" s="29">
        <v>0</v>
      </c>
      <c r="L31" s="35"/>
      <c r="M31" s="29"/>
      <c r="N31" s="29">
        <v>0</v>
      </c>
      <c r="O31" s="35"/>
      <c r="P31" s="29"/>
      <c r="Q31" s="29">
        <v>0</v>
      </c>
      <c r="R31" s="35"/>
      <c r="S31" s="29"/>
      <c r="T31" s="29">
        <v>0</v>
      </c>
      <c r="U31" s="35"/>
      <c r="V31" s="29"/>
      <c r="W31" s="29">
        <v>0</v>
      </c>
      <c r="X31" s="35"/>
      <c r="Y31" s="29"/>
      <c r="Z31" s="29">
        <v>0</v>
      </c>
      <c r="AA31" s="35"/>
      <c r="AB31" s="29"/>
      <c r="AC31" s="29">
        <v>0</v>
      </c>
      <c r="AD31" s="35"/>
      <c r="AE31" s="29"/>
      <c r="AF31" s="29">
        <v>0</v>
      </c>
      <c r="AG31" s="35"/>
      <c r="AH31" s="29"/>
      <c r="AI31" s="29">
        <v>0</v>
      </c>
      <c r="AJ31" s="35"/>
      <c r="AK31" s="29"/>
      <c r="AL31" s="29">
        <v>0</v>
      </c>
      <c r="AM31" s="35"/>
      <c r="AN31" s="29"/>
      <c r="AO31" s="29">
        <v>0</v>
      </c>
      <c r="AP31" s="35"/>
      <c r="AQ31" s="29"/>
      <c r="AR31" s="29">
        <v>0</v>
      </c>
      <c r="AS31" s="35"/>
      <c r="AT31" s="29"/>
      <c r="AU31" s="29">
        <v>0</v>
      </c>
      <c r="AV31" s="35"/>
      <c r="AW31" s="29"/>
      <c r="AX31" s="29">
        <v>0</v>
      </c>
      <c r="AY31" s="35"/>
      <c r="AZ31" s="29"/>
      <c r="BA31" s="29">
        <v>0</v>
      </c>
      <c r="BB31" s="35"/>
      <c r="BC31" s="29"/>
      <c r="BD31" s="29">
        <v>0</v>
      </c>
      <c r="BE31" s="35"/>
      <c r="BF31" s="29"/>
      <c r="BG31" s="29">
        <v>0</v>
      </c>
      <c r="BH31" s="35"/>
      <c r="BI31" s="29"/>
      <c r="BJ31" s="29">
        <v>0</v>
      </c>
      <c r="BK31" s="35"/>
      <c r="BL31" s="29"/>
      <c r="BM31" s="29">
        <v>0</v>
      </c>
      <c r="BN31" s="35"/>
      <c r="BO31" s="29"/>
      <c r="BP31" s="29">
        <v>0</v>
      </c>
      <c r="BQ31" s="35"/>
      <c r="BR31" s="29"/>
      <c r="BS31" s="29">
        <v>0</v>
      </c>
      <c r="BT31" s="35">
        <v>48</v>
      </c>
      <c r="BU31" s="29">
        <v>1</v>
      </c>
      <c r="BV31" s="29">
        <v>240</v>
      </c>
    </row>
    <row r="32" spans="1:74">
      <c r="A32" s="98"/>
      <c r="B32" s="32" t="s">
        <v>0</v>
      </c>
      <c r="C32" s="35"/>
      <c r="D32" s="29"/>
      <c r="E32" s="29">
        <v>0</v>
      </c>
      <c r="F32" s="35"/>
      <c r="G32" s="29"/>
      <c r="H32" s="29">
        <v>0</v>
      </c>
      <c r="I32" s="35"/>
      <c r="J32" s="29"/>
      <c r="K32" s="29">
        <v>0</v>
      </c>
      <c r="L32" s="35"/>
      <c r="M32" s="29"/>
      <c r="N32" s="29">
        <v>0</v>
      </c>
      <c r="O32" s="35"/>
      <c r="P32" s="29"/>
      <c r="Q32" s="29">
        <v>0</v>
      </c>
      <c r="R32" s="35"/>
      <c r="S32" s="29"/>
      <c r="T32" s="29">
        <v>0</v>
      </c>
      <c r="U32" s="35"/>
      <c r="V32" s="29"/>
      <c r="W32" s="29">
        <v>0</v>
      </c>
      <c r="X32" s="35"/>
      <c r="Y32" s="29"/>
      <c r="Z32" s="29">
        <v>0</v>
      </c>
      <c r="AA32" s="35">
        <v>10.909090909090912</v>
      </c>
      <c r="AB32" s="29">
        <v>1</v>
      </c>
      <c r="AC32" s="29">
        <v>480.00000000000011</v>
      </c>
      <c r="AD32" s="35"/>
      <c r="AE32" s="29"/>
      <c r="AF32" s="29">
        <v>0</v>
      </c>
      <c r="AG32" s="35"/>
      <c r="AH32" s="29"/>
      <c r="AI32" s="29">
        <v>0</v>
      </c>
      <c r="AJ32" s="35"/>
      <c r="AK32" s="29"/>
      <c r="AL32" s="29">
        <v>0</v>
      </c>
      <c r="AM32" s="35"/>
      <c r="AN32" s="29"/>
      <c r="AO32" s="29">
        <v>0</v>
      </c>
      <c r="AP32" s="35"/>
      <c r="AQ32" s="29"/>
      <c r="AR32" s="29">
        <v>0</v>
      </c>
      <c r="AS32" s="35"/>
      <c r="AT32" s="29"/>
      <c r="AU32" s="29">
        <v>0</v>
      </c>
      <c r="AV32" s="35"/>
      <c r="AW32" s="29"/>
      <c r="AX32" s="29">
        <v>0</v>
      </c>
      <c r="AY32" s="35"/>
      <c r="AZ32" s="29"/>
      <c r="BA32" s="29">
        <v>0</v>
      </c>
      <c r="BB32" s="35"/>
      <c r="BC32" s="29"/>
      <c r="BD32" s="29">
        <v>0</v>
      </c>
      <c r="BE32" s="35"/>
      <c r="BF32" s="29"/>
      <c r="BG32" s="29">
        <v>0</v>
      </c>
      <c r="BH32" s="35"/>
      <c r="BI32" s="29"/>
      <c r="BJ32" s="29">
        <v>0</v>
      </c>
      <c r="BK32" s="35"/>
      <c r="BL32" s="29"/>
      <c r="BM32" s="29">
        <v>0</v>
      </c>
      <c r="BN32" s="35"/>
      <c r="BO32" s="29"/>
      <c r="BP32" s="29">
        <v>0</v>
      </c>
      <c r="BQ32" s="35"/>
      <c r="BR32" s="29"/>
      <c r="BS32" s="29">
        <v>0</v>
      </c>
      <c r="BT32" s="35">
        <v>10.909090909090912</v>
      </c>
      <c r="BU32" s="29">
        <v>1</v>
      </c>
      <c r="BV32" s="29">
        <v>480.00000000000011</v>
      </c>
    </row>
    <row r="33" spans="1:74">
      <c r="A33" s="97" t="s">
        <v>30</v>
      </c>
      <c r="B33" s="32" t="s">
        <v>9</v>
      </c>
      <c r="C33" s="35"/>
      <c r="D33" s="29"/>
      <c r="E33" s="29">
        <v>0</v>
      </c>
      <c r="F33" s="35"/>
      <c r="G33" s="29"/>
      <c r="H33" s="29">
        <v>0</v>
      </c>
      <c r="I33" s="35"/>
      <c r="J33" s="29"/>
      <c r="K33" s="29">
        <v>0</v>
      </c>
      <c r="L33" s="35"/>
      <c r="M33" s="29"/>
      <c r="N33" s="29">
        <v>0</v>
      </c>
      <c r="O33" s="35"/>
      <c r="P33" s="29"/>
      <c r="Q33" s="29">
        <v>0</v>
      </c>
      <c r="R33" s="35"/>
      <c r="S33" s="29"/>
      <c r="T33" s="29">
        <v>0</v>
      </c>
      <c r="U33" s="35"/>
      <c r="V33" s="29"/>
      <c r="W33" s="29">
        <v>0</v>
      </c>
      <c r="X33" s="35"/>
      <c r="Y33" s="29"/>
      <c r="Z33" s="29">
        <v>0</v>
      </c>
      <c r="AA33" s="35"/>
      <c r="AB33" s="29"/>
      <c r="AC33" s="29">
        <v>0</v>
      </c>
      <c r="AD33" s="35"/>
      <c r="AE33" s="29"/>
      <c r="AF33" s="29">
        <v>0</v>
      </c>
      <c r="AG33" s="35"/>
      <c r="AH33" s="29"/>
      <c r="AI33" s="29">
        <v>0</v>
      </c>
      <c r="AJ33" s="35"/>
      <c r="AK33" s="29"/>
      <c r="AL33" s="29">
        <v>0</v>
      </c>
      <c r="AM33" s="35"/>
      <c r="AN33" s="29"/>
      <c r="AO33" s="29">
        <v>0</v>
      </c>
      <c r="AP33" s="35"/>
      <c r="AQ33" s="29"/>
      <c r="AR33" s="29">
        <v>0</v>
      </c>
      <c r="AS33" s="35"/>
      <c r="AT33" s="29"/>
      <c r="AU33" s="29">
        <v>0</v>
      </c>
      <c r="AV33" s="35"/>
      <c r="AW33" s="29"/>
      <c r="AX33" s="29">
        <v>0</v>
      </c>
      <c r="AY33" s="35"/>
      <c r="AZ33" s="29"/>
      <c r="BA33" s="29">
        <v>0</v>
      </c>
      <c r="BB33" s="35"/>
      <c r="BC33" s="29"/>
      <c r="BD33" s="29">
        <v>0</v>
      </c>
      <c r="BE33" s="35"/>
      <c r="BF33" s="29"/>
      <c r="BG33" s="29">
        <v>0</v>
      </c>
      <c r="BH33" s="35">
        <v>210</v>
      </c>
      <c r="BI33" s="29">
        <v>1</v>
      </c>
      <c r="BJ33" s="29">
        <v>420</v>
      </c>
      <c r="BK33" s="35"/>
      <c r="BL33" s="29"/>
      <c r="BM33" s="29">
        <v>0</v>
      </c>
      <c r="BN33" s="35"/>
      <c r="BO33" s="29"/>
      <c r="BP33" s="29">
        <v>0</v>
      </c>
      <c r="BQ33" s="35"/>
      <c r="BR33" s="29"/>
      <c r="BS33" s="29">
        <v>0</v>
      </c>
      <c r="BT33" s="35">
        <v>210</v>
      </c>
      <c r="BU33" s="29">
        <v>1</v>
      </c>
      <c r="BV33" s="29">
        <v>420</v>
      </c>
    </row>
    <row r="34" spans="1:74">
      <c r="A34" s="98"/>
      <c r="B34" s="32" t="s">
        <v>0</v>
      </c>
      <c r="C34" s="35"/>
      <c r="D34" s="29"/>
      <c r="E34" s="29">
        <v>0</v>
      </c>
      <c r="F34" s="35"/>
      <c r="G34" s="29"/>
      <c r="H34" s="29">
        <v>0</v>
      </c>
      <c r="I34" s="35"/>
      <c r="J34" s="29"/>
      <c r="K34" s="29">
        <v>0</v>
      </c>
      <c r="L34" s="35"/>
      <c r="M34" s="29"/>
      <c r="N34" s="29">
        <v>0</v>
      </c>
      <c r="O34" s="35"/>
      <c r="P34" s="29"/>
      <c r="Q34" s="29">
        <v>0</v>
      </c>
      <c r="R34" s="35"/>
      <c r="S34" s="29"/>
      <c r="T34" s="29">
        <v>0</v>
      </c>
      <c r="U34" s="35"/>
      <c r="V34" s="29"/>
      <c r="W34" s="29">
        <v>0</v>
      </c>
      <c r="X34" s="35"/>
      <c r="Y34" s="29"/>
      <c r="Z34" s="29">
        <v>0</v>
      </c>
      <c r="AA34" s="35"/>
      <c r="AB34" s="29"/>
      <c r="AC34" s="29">
        <v>0</v>
      </c>
      <c r="AD34" s="35"/>
      <c r="AE34" s="29"/>
      <c r="AF34" s="29">
        <v>0</v>
      </c>
      <c r="AG34" s="35"/>
      <c r="AH34" s="29"/>
      <c r="AI34" s="29">
        <v>0</v>
      </c>
      <c r="AJ34" s="35"/>
      <c r="AK34" s="29"/>
      <c r="AL34" s="29">
        <v>0</v>
      </c>
      <c r="AM34" s="35"/>
      <c r="AN34" s="29"/>
      <c r="AO34" s="29">
        <v>0</v>
      </c>
      <c r="AP34" s="35"/>
      <c r="AQ34" s="29"/>
      <c r="AR34" s="29">
        <v>0</v>
      </c>
      <c r="AS34" s="35">
        <v>90.000000000000057</v>
      </c>
      <c r="AT34" s="29">
        <v>1</v>
      </c>
      <c r="AU34" s="29">
        <v>90.000000000000057</v>
      </c>
      <c r="AV34" s="35"/>
      <c r="AW34" s="29"/>
      <c r="AX34" s="29">
        <v>0</v>
      </c>
      <c r="AY34" s="35"/>
      <c r="AZ34" s="29"/>
      <c r="BA34" s="29">
        <v>0</v>
      </c>
      <c r="BB34" s="35"/>
      <c r="BC34" s="29"/>
      <c r="BD34" s="29">
        <v>0</v>
      </c>
      <c r="BE34" s="35"/>
      <c r="BF34" s="29"/>
      <c r="BG34" s="29">
        <v>0</v>
      </c>
      <c r="BH34" s="35"/>
      <c r="BI34" s="29"/>
      <c r="BJ34" s="29">
        <v>0</v>
      </c>
      <c r="BK34" s="35"/>
      <c r="BL34" s="29"/>
      <c r="BM34" s="29">
        <v>0</v>
      </c>
      <c r="BN34" s="35"/>
      <c r="BO34" s="29"/>
      <c r="BP34" s="29">
        <v>0</v>
      </c>
      <c r="BQ34" s="35"/>
      <c r="BR34" s="29"/>
      <c r="BS34" s="29">
        <v>0</v>
      </c>
      <c r="BT34" s="35">
        <v>90.000000000000057</v>
      </c>
      <c r="BU34" s="29">
        <v>1</v>
      </c>
      <c r="BV34" s="29">
        <v>90.000000000000057</v>
      </c>
    </row>
    <row r="35" spans="1:74">
      <c r="A35" s="97" t="s">
        <v>29</v>
      </c>
      <c r="B35" s="32" t="s">
        <v>3</v>
      </c>
      <c r="C35" s="35"/>
      <c r="D35" s="29"/>
      <c r="E35" s="29">
        <v>0</v>
      </c>
      <c r="F35" s="35"/>
      <c r="G35" s="29"/>
      <c r="H35" s="29">
        <v>0</v>
      </c>
      <c r="I35" s="35"/>
      <c r="J35" s="29"/>
      <c r="K35" s="29">
        <v>0</v>
      </c>
      <c r="L35" s="35"/>
      <c r="M35" s="29"/>
      <c r="N35" s="29">
        <v>0</v>
      </c>
      <c r="O35" s="35"/>
      <c r="P35" s="29"/>
      <c r="Q35" s="29">
        <v>0</v>
      </c>
      <c r="R35" s="35"/>
      <c r="S35" s="29"/>
      <c r="T35" s="29">
        <v>0</v>
      </c>
      <c r="U35" s="35"/>
      <c r="V35" s="29"/>
      <c r="W35" s="29">
        <v>0</v>
      </c>
      <c r="X35" s="35">
        <v>6.0975609756097553</v>
      </c>
      <c r="Y35" s="29">
        <v>1</v>
      </c>
      <c r="Z35" s="29">
        <v>249.99999999999997</v>
      </c>
      <c r="AA35" s="35"/>
      <c r="AB35" s="29"/>
      <c r="AC35" s="29">
        <v>0</v>
      </c>
      <c r="AD35" s="35"/>
      <c r="AE35" s="29"/>
      <c r="AF35" s="29">
        <v>0</v>
      </c>
      <c r="AG35" s="35"/>
      <c r="AH35" s="29"/>
      <c r="AI35" s="29">
        <v>0</v>
      </c>
      <c r="AJ35" s="35"/>
      <c r="AK35" s="29"/>
      <c r="AL35" s="29">
        <v>0</v>
      </c>
      <c r="AM35" s="35"/>
      <c r="AN35" s="29"/>
      <c r="AO35" s="29">
        <v>0</v>
      </c>
      <c r="AP35" s="35"/>
      <c r="AQ35" s="29"/>
      <c r="AR35" s="29">
        <v>0</v>
      </c>
      <c r="AS35" s="35"/>
      <c r="AT35" s="29"/>
      <c r="AU35" s="29">
        <v>0</v>
      </c>
      <c r="AV35" s="35"/>
      <c r="AW35" s="29"/>
      <c r="AX35" s="29">
        <v>0</v>
      </c>
      <c r="AY35" s="35"/>
      <c r="AZ35" s="29"/>
      <c r="BA35" s="29">
        <v>0</v>
      </c>
      <c r="BB35" s="35"/>
      <c r="BC35" s="29"/>
      <c r="BD35" s="29">
        <v>0</v>
      </c>
      <c r="BE35" s="35"/>
      <c r="BF35" s="29"/>
      <c r="BG35" s="29">
        <v>0</v>
      </c>
      <c r="BH35" s="35"/>
      <c r="BI35" s="29"/>
      <c r="BJ35" s="29">
        <v>0</v>
      </c>
      <c r="BK35" s="35"/>
      <c r="BL35" s="29"/>
      <c r="BM35" s="29">
        <v>0</v>
      </c>
      <c r="BN35" s="35"/>
      <c r="BO35" s="29"/>
      <c r="BP35" s="29">
        <v>0</v>
      </c>
      <c r="BQ35" s="35"/>
      <c r="BR35" s="29"/>
      <c r="BS35" s="29">
        <v>0</v>
      </c>
      <c r="BT35" s="35">
        <v>6.0975609756097553</v>
      </c>
      <c r="BU35" s="29">
        <v>1</v>
      </c>
      <c r="BV35" s="29">
        <v>249.99999999999997</v>
      </c>
    </row>
    <row r="36" spans="1:74">
      <c r="A36" s="98"/>
      <c r="B36" s="32" t="s">
        <v>7</v>
      </c>
      <c r="C36" s="35"/>
      <c r="D36" s="29"/>
      <c r="E36" s="29">
        <v>0</v>
      </c>
      <c r="F36" s="35"/>
      <c r="G36" s="29"/>
      <c r="H36" s="29">
        <v>0</v>
      </c>
      <c r="I36" s="35"/>
      <c r="J36" s="29"/>
      <c r="K36" s="29">
        <v>0</v>
      </c>
      <c r="L36" s="35"/>
      <c r="M36" s="29"/>
      <c r="N36" s="29">
        <v>0</v>
      </c>
      <c r="O36" s="35"/>
      <c r="P36" s="29"/>
      <c r="Q36" s="29">
        <v>0</v>
      </c>
      <c r="R36" s="35"/>
      <c r="S36" s="29"/>
      <c r="T36" s="29">
        <v>0</v>
      </c>
      <c r="U36" s="35"/>
      <c r="V36" s="29"/>
      <c r="W36" s="29">
        <v>0</v>
      </c>
      <c r="X36" s="35"/>
      <c r="Y36" s="29"/>
      <c r="Z36" s="29">
        <v>0</v>
      </c>
      <c r="AA36" s="35"/>
      <c r="AB36" s="29"/>
      <c r="AC36" s="29">
        <v>0</v>
      </c>
      <c r="AD36" s="35"/>
      <c r="AE36" s="29"/>
      <c r="AF36" s="29">
        <v>0</v>
      </c>
      <c r="AG36" s="35"/>
      <c r="AH36" s="29"/>
      <c r="AI36" s="29">
        <v>0</v>
      </c>
      <c r="AJ36" s="35"/>
      <c r="AK36" s="29"/>
      <c r="AL36" s="29">
        <v>0</v>
      </c>
      <c r="AM36" s="35"/>
      <c r="AN36" s="29"/>
      <c r="AO36" s="29">
        <v>0</v>
      </c>
      <c r="AP36" s="35"/>
      <c r="AQ36" s="29"/>
      <c r="AR36" s="29">
        <v>0</v>
      </c>
      <c r="AS36" s="35"/>
      <c r="AT36" s="29"/>
      <c r="AU36" s="29">
        <v>0</v>
      </c>
      <c r="AV36" s="35"/>
      <c r="AW36" s="29"/>
      <c r="AX36" s="29">
        <v>0</v>
      </c>
      <c r="AY36" s="35">
        <v>57.500000000000014</v>
      </c>
      <c r="AZ36" s="29">
        <v>1</v>
      </c>
      <c r="BA36" s="29">
        <v>230.00000000000006</v>
      </c>
      <c r="BB36" s="35"/>
      <c r="BC36" s="29"/>
      <c r="BD36" s="29">
        <v>0</v>
      </c>
      <c r="BE36" s="35"/>
      <c r="BF36" s="29"/>
      <c r="BG36" s="29">
        <v>0</v>
      </c>
      <c r="BH36" s="35"/>
      <c r="BI36" s="29"/>
      <c r="BJ36" s="29">
        <v>0</v>
      </c>
      <c r="BK36" s="35"/>
      <c r="BL36" s="29"/>
      <c r="BM36" s="29">
        <v>0</v>
      </c>
      <c r="BN36" s="35"/>
      <c r="BO36" s="29"/>
      <c r="BP36" s="29">
        <v>0</v>
      </c>
      <c r="BQ36" s="35"/>
      <c r="BR36" s="29"/>
      <c r="BS36" s="29">
        <v>0</v>
      </c>
      <c r="BT36" s="35">
        <v>57.500000000000014</v>
      </c>
      <c r="BU36" s="29">
        <v>1</v>
      </c>
      <c r="BV36" s="29">
        <v>230.00000000000006</v>
      </c>
    </row>
    <row r="37" spans="1:74">
      <c r="A37" s="32" t="s">
        <v>28</v>
      </c>
      <c r="B37" s="32" t="s">
        <v>5</v>
      </c>
      <c r="C37" s="35"/>
      <c r="D37" s="29"/>
      <c r="E37" s="29">
        <v>0</v>
      </c>
      <c r="F37" s="35"/>
      <c r="G37" s="29"/>
      <c r="H37" s="29">
        <v>0</v>
      </c>
      <c r="I37" s="35"/>
      <c r="J37" s="29"/>
      <c r="K37" s="29">
        <v>0</v>
      </c>
      <c r="L37" s="35"/>
      <c r="M37" s="29"/>
      <c r="N37" s="29">
        <v>0</v>
      </c>
      <c r="O37" s="35"/>
      <c r="P37" s="29"/>
      <c r="Q37" s="29">
        <v>0</v>
      </c>
      <c r="R37" s="35"/>
      <c r="S37" s="29"/>
      <c r="T37" s="29">
        <v>0</v>
      </c>
      <c r="U37" s="35"/>
      <c r="V37" s="29"/>
      <c r="W37" s="29">
        <v>0</v>
      </c>
      <c r="X37" s="35"/>
      <c r="Y37" s="29"/>
      <c r="Z37" s="29">
        <v>0</v>
      </c>
      <c r="AA37" s="35"/>
      <c r="AB37" s="29"/>
      <c r="AC37" s="29">
        <v>0</v>
      </c>
      <c r="AD37" s="35"/>
      <c r="AE37" s="29"/>
      <c r="AF37" s="29">
        <v>0</v>
      </c>
      <c r="AG37" s="35"/>
      <c r="AH37" s="29"/>
      <c r="AI37" s="29">
        <v>0</v>
      </c>
      <c r="AJ37" s="35"/>
      <c r="AK37" s="29"/>
      <c r="AL37" s="29">
        <v>0</v>
      </c>
      <c r="AM37" s="35"/>
      <c r="AN37" s="29"/>
      <c r="AO37" s="29">
        <v>0</v>
      </c>
      <c r="AP37" s="35"/>
      <c r="AQ37" s="29"/>
      <c r="AR37" s="29">
        <v>0</v>
      </c>
      <c r="AS37" s="35"/>
      <c r="AT37" s="29"/>
      <c r="AU37" s="29">
        <v>0</v>
      </c>
      <c r="AV37" s="35">
        <v>22.142857142857149</v>
      </c>
      <c r="AW37" s="29">
        <v>1</v>
      </c>
      <c r="AX37" s="29">
        <v>465.00000000000011</v>
      </c>
      <c r="AY37" s="35"/>
      <c r="AZ37" s="29"/>
      <c r="BA37" s="29">
        <v>0</v>
      </c>
      <c r="BB37" s="35"/>
      <c r="BC37" s="29"/>
      <c r="BD37" s="29">
        <v>0</v>
      </c>
      <c r="BE37" s="35"/>
      <c r="BF37" s="29"/>
      <c r="BG37" s="29">
        <v>0</v>
      </c>
      <c r="BH37" s="35"/>
      <c r="BI37" s="29"/>
      <c r="BJ37" s="29">
        <v>0</v>
      </c>
      <c r="BK37" s="35"/>
      <c r="BL37" s="29"/>
      <c r="BM37" s="29">
        <v>0</v>
      </c>
      <c r="BN37" s="35"/>
      <c r="BO37" s="29"/>
      <c r="BP37" s="29">
        <v>0</v>
      </c>
      <c r="BQ37" s="35"/>
      <c r="BR37" s="29"/>
      <c r="BS37" s="29">
        <v>0</v>
      </c>
      <c r="BT37" s="35">
        <v>22.142857142857149</v>
      </c>
      <c r="BU37" s="29">
        <v>1</v>
      </c>
      <c r="BV37" s="29">
        <v>465.00000000000011</v>
      </c>
    </row>
    <row r="38" spans="1:74">
      <c r="A38" s="32" t="s">
        <v>97</v>
      </c>
      <c r="B38" s="32" t="s">
        <v>0</v>
      </c>
      <c r="C38" s="35"/>
      <c r="D38" s="29"/>
      <c r="E38" s="29">
        <v>0</v>
      </c>
      <c r="F38" s="35"/>
      <c r="G38" s="29"/>
      <c r="H38" s="29">
        <v>0</v>
      </c>
      <c r="I38" s="35"/>
      <c r="J38" s="29"/>
      <c r="K38" s="29">
        <v>0</v>
      </c>
      <c r="L38" s="35"/>
      <c r="M38" s="29"/>
      <c r="N38" s="29">
        <v>0</v>
      </c>
      <c r="O38" s="35">
        <v>90.000000000000057</v>
      </c>
      <c r="P38" s="29">
        <v>1</v>
      </c>
      <c r="Q38" s="29">
        <v>90.000000000000057</v>
      </c>
      <c r="R38" s="35"/>
      <c r="S38" s="29"/>
      <c r="T38" s="29">
        <v>0</v>
      </c>
      <c r="U38" s="35"/>
      <c r="V38" s="29"/>
      <c r="W38" s="29">
        <v>0</v>
      </c>
      <c r="X38" s="35"/>
      <c r="Y38" s="29"/>
      <c r="Z38" s="29">
        <v>0</v>
      </c>
      <c r="AA38" s="35"/>
      <c r="AB38" s="29"/>
      <c r="AC38" s="29">
        <v>0</v>
      </c>
      <c r="AD38" s="35"/>
      <c r="AE38" s="29"/>
      <c r="AF38" s="29">
        <v>0</v>
      </c>
      <c r="AG38" s="35"/>
      <c r="AH38" s="29"/>
      <c r="AI38" s="29">
        <v>0</v>
      </c>
      <c r="AJ38" s="35"/>
      <c r="AK38" s="29"/>
      <c r="AL38" s="29">
        <v>0</v>
      </c>
      <c r="AM38" s="35"/>
      <c r="AN38" s="29"/>
      <c r="AO38" s="29">
        <v>0</v>
      </c>
      <c r="AP38" s="35"/>
      <c r="AQ38" s="29"/>
      <c r="AR38" s="29">
        <v>0</v>
      </c>
      <c r="AS38" s="35"/>
      <c r="AT38" s="29"/>
      <c r="AU38" s="29">
        <v>0</v>
      </c>
      <c r="AV38" s="35"/>
      <c r="AW38" s="29"/>
      <c r="AX38" s="29">
        <v>0</v>
      </c>
      <c r="AY38" s="35"/>
      <c r="AZ38" s="29"/>
      <c r="BA38" s="29">
        <v>0</v>
      </c>
      <c r="BB38" s="35"/>
      <c r="BC38" s="29"/>
      <c r="BD38" s="29">
        <v>0</v>
      </c>
      <c r="BE38" s="35"/>
      <c r="BF38" s="29"/>
      <c r="BG38" s="29">
        <v>0</v>
      </c>
      <c r="BH38" s="35"/>
      <c r="BI38" s="29"/>
      <c r="BJ38" s="29">
        <v>0</v>
      </c>
      <c r="BK38" s="35"/>
      <c r="BL38" s="29"/>
      <c r="BM38" s="29">
        <v>0</v>
      </c>
      <c r="BN38" s="35"/>
      <c r="BO38" s="29"/>
      <c r="BP38" s="29">
        <v>0</v>
      </c>
      <c r="BQ38" s="35"/>
      <c r="BR38" s="29"/>
      <c r="BS38" s="29">
        <v>0</v>
      </c>
      <c r="BT38" s="35">
        <v>90.000000000000057</v>
      </c>
      <c r="BU38" s="29">
        <v>1</v>
      </c>
      <c r="BV38" s="29">
        <v>90.000000000000057</v>
      </c>
    </row>
    <row r="39" spans="1:74">
      <c r="A39" s="32" t="s">
        <v>98</v>
      </c>
      <c r="B39" s="32" t="s">
        <v>14</v>
      </c>
      <c r="C39" s="35"/>
      <c r="D39" s="29"/>
      <c r="E39" s="29">
        <v>0</v>
      </c>
      <c r="F39" s="35"/>
      <c r="G39" s="29"/>
      <c r="H39" s="29">
        <v>0</v>
      </c>
      <c r="I39" s="35"/>
      <c r="J39" s="29"/>
      <c r="K39" s="29">
        <v>0</v>
      </c>
      <c r="L39" s="35"/>
      <c r="M39" s="29"/>
      <c r="N39" s="29">
        <v>0</v>
      </c>
      <c r="O39" s="35"/>
      <c r="P39" s="29"/>
      <c r="Q39" s="29">
        <v>0</v>
      </c>
      <c r="R39" s="35"/>
      <c r="S39" s="29"/>
      <c r="T39" s="29">
        <v>0</v>
      </c>
      <c r="U39" s="35"/>
      <c r="V39" s="29"/>
      <c r="W39" s="29">
        <v>0</v>
      </c>
      <c r="X39" s="35"/>
      <c r="Y39" s="29"/>
      <c r="Z39" s="29">
        <v>0</v>
      </c>
      <c r="AA39" s="35"/>
      <c r="AB39" s="29"/>
      <c r="AC39" s="29">
        <v>0</v>
      </c>
      <c r="AD39" s="35"/>
      <c r="AE39" s="29"/>
      <c r="AF39" s="29">
        <v>0</v>
      </c>
      <c r="AG39" s="35"/>
      <c r="AH39" s="29"/>
      <c r="AI39" s="29">
        <v>0</v>
      </c>
      <c r="AJ39" s="35"/>
      <c r="AK39" s="29"/>
      <c r="AL39" s="29">
        <v>0</v>
      </c>
      <c r="AM39" s="35"/>
      <c r="AN39" s="29"/>
      <c r="AO39" s="29">
        <v>0</v>
      </c>
      <c r="AP39" s="35"/>
      <c r="AQ39" s="29"/>
      <c r="AR39" s="29">
        <v>0</v>
      </c>
      <c r="AS39" s="35"/>
      <c r="AT39" s="29"/>
      <c r="AU39" s="29">
        <v>0</v>
      </c>
      <c r="AV39" s="35"/>
      <c r="AW39" s="29"/>
      <c r="AX39" s="29">
        <v>0</v>
      </c>
      <c r="AY39" s="35"/>
      <c r="AZ39" s="29"/>
      <c r="BA39" s="29">
        <v>0</v>
      </c>
      <c r="BB39" s="35"/>
      <c r="BC39" s="29"/>
      <c r="BD39" s="29">
        <v>0</v>
      </c>
      <c r="BE39" s="35">
        <v>40</v>
      </c>
      <c r="BF39" s="29">
        <v>1</v>
      </c>
      <c r="BG39" s="29">
        <v>240</v>
      </c>
      <c r="BH39" s="35"/>
      <c r="BI39" s="29"/>
      <c r="BJ39" s="29">
        <v>0</v>
      </c>
      <c r="BK39" s="35"/>
      <c r="BL39" s="29"/>
      <c r="BM39" s="29">
        <v>0</v>
      </c>
      <c r="BN39" s="35"/>
      <c r="BO39" s="29"/>
      <c r="BP39" s="29">
        <v>0</v>
      </c>
      <c r="BQ39" s="35"/>
      <c r="BR39" s="29"/>
      <c r="BS39" s="29">
        <v>0</v>
      </c>
      <c r="BT39" s="35">
        <v>40</v>
      </c>
      <c r="BU39" s="29">
        <v>1</v>
      </c>
      <c r="BV39" s="29">
        <v>240</v>
      </c>
    </row>
    <row r="40" spans="1:74">
      <c r="A40" s="32" t="s">
        <v>27</v>
      </c>
      <c r="B40" s="32" t="s">
        <v>16</v>
      </c>
      <c r="C40" s="35"/>
      <c r="D40" s="29"/>
      <c r="E40" s="29">
        <v>0</v>
      </c>
      <c r="F40" s="35"/>
      <c r="G40" s="29"/>
      <c r="H40" s="29">
        <v>0</v>
      </c>
      <c r="I40" s="35"/>
      <c r="J40" s="29"/>
      <c r="K40" s="29">
        <v>0</v>
      </c>
      <c r="L40" s="35"/>
      <c r="M40" s="29"/>
      <c r="N40" s="29">
        <v>0</v>
      </c>
      <c r="O40" s="35"/>
      <c r="P40" s="29"/>
      <c r="Q40" s="29">
        <v>0</v>
      </c>
      <c r="R40" s="35"/>
      <c r="S40" s="29"/>
      <c r="T40" s="29">
        <v>0</v>
      </c>
      <c r="U40" s="35"/>
      <c r="V40" s="29"/>
      <c r="W40" s="29">
        <v>0</v>
      </c>
      <c r="X40" s="35"/>
      <c r="Y40" s="29"/>
      <c r="Z40" s="29">
        <v>0</v>
      </c>
      <c r="AA40" s="35">
        <v>60</v>
      </c>
      <c r="AB40" s="29">
        <v>1</v>
      </c>
      <c r="AC40" s="29">
        <v>420</v>
      </c>
      <c r="AD40" s="35"/>
      <c r="AE40" s="29"/>
      <c r="AF40" s="29">
        <v>0</v>
      </c>
      <c r="AG40" s="35"/>
      <c r="AH40" s="29"/>
      <c r="AI40" s="29">
        <v>0</v>
      </c>
      <c r="AJ40" s="35"/>
      <c r="AK40" s="29"/>
      <c r="AL40" s="29">
        <v>0</v>
      </c>
      <c r="AM40" s="35"/>
      <c r="AN40" s="29"/>
      <c r="AO40" s="29">
        <v>0</v>
      </c>
      <c r="AP40" s="35"/>
      <c r="AQ40" s="29"/>
      <c r="AR40" s="29">
        <v>0</v>
      </c>
      <c r="AS40" s="35"/>
      <c r="AT40" s="29"/>
      <c r="AU40" s="29">
        <v>0</v>
      </c>
      <c r="AV40" s="35"/>
      <c r="AW40" s="29"/>
      <c r="AX40" s="29">
        <v>0</v>
      </c>
      <c r="AY40" s="35"/>
      <c r="AZ40" s="29"/>
      <c r="BA40" s="29">
        <v>0</v>
      </c>
      <c r="BB40" s="35"/>
      <c r="BC40" s="29"/>
      <c r="BD40" s="29">
        <v>0</v>
      </c>
      <c r="BE40" s="35"/>
      <c r="BF40" s="29"/>
      <c r="BG40" s="29">
        <v>0</v>
      </c>
      <c r="BH40" s="35"/>
      <c r="BI40" s="29"/>
      <c r="BJ40" s="29">
        <v>0</v>
      </c>
      <c r="BK40" s="35"/>
      <c r="BL40" s="29"/>
      <c r="BM40" s="29">
        <v>0</v>
      </c>
      <c r="BN40" s="35"/>
      <c r="BO40" s="29"/>
      <c r="BP40" s="29">
        <v>0</v>
      </c>
      <c r="BQ40" s="35"/>
      <c r="BR40" s="29"/>
      <c r="BS40" s="29">
        <v>0</v>
      </c>
      <c r="BT40" s="35">
        <v>60</v>
      </c>
      <c r="BU40" s="29">
        <v>1</v>
      </c>
      <c r="BV40" s="29">
        <v>420</v>
      </c>
    </row>
    <row r="41" spans="1:74">
      <c r="A41" s="32" t="s">
        <v>26</v>
      </c>
      <c r="B41" s="32" t="s">
        <v>14</v>
      </c>
      <c r="C41" s="35"/>
      <c r="D41" s="29"/>
      <c r="E41" s="29">
        <v>0</v>
      </c>
      <c r="F41" s="35"/>
      <c r="G41" s="29"/>
      <c r="H41" s="29">
        <v>0</v>
      </c>
      <c r="I41" s="35"/>
      <c r="J41" s="29"/>
      <c r="K41" s="29">
        <v>0</v>
      </c>
      <c r="L41" s="35"/>
      <c r="M41" s="29"/>
      <c r="N41" s="29">
        <v>0</v>
      </c>
      <c r="O41" s="35"/>
      <c r="P41" s="29"/>
      <c r="Q41" s="29">
        <v>0</v>
      </c>
      <c r="R41" s="35"/>
      <c r="S41" s="29"/>
      <c r="T41" s="29">
        <v>0</v>
      </c>
      <c r="U41" s="35"/>
      <c r="V41" s="29"/>
      <c r="W41" s="29">
        <v>0</v>
      </c>
      <c r="X41" s="35"/>
      <c r="Y41" s="29"/>
      <c r="Z41" s="29">
        <v>0</v>
      </c>
      <c r="AA41" s="35"/>
      <c r="AB41" s="29"/>
      <c r="AC41" s="29">
        <v>0</v>
      </c>
      <c r="AD41" s="35"/>
      <c r="AE41" s="29"/>
      <c r="AF41" s="29">
        <v>0</v>
      </c>
      <c r="AG41" s="35"/>
      <c r="AH41" s="29"/>
      <c r="AI41" s="29">
        <v>0</v>
      </c>
      <c r="AJ41" s="35"/>
      <c r="AK41" s="29"/>
      <c r="AL41" s="29">
        <v>0</v>
      </c>
      <c r="AM41" s="35"/>
      <c r="AN41" s="29"/>
      <c r="AO41" s="29">
        <v>0</v>
      </c>
      <c r="AP41" s="35"/>
      <c r="AQ41" s="29"/>
      <c r="AR41" s="29">
        <v>0</v>
      </c>
      <c r="AS41" s="35"/>
      <c r="AT41" s="29"/>
      <c r="AU41" s="29">
        <v>0</v>
      </c>
      <c r="AV41" s="35"/>
      <c r="AW41" s="29"/>
      <c r="AX41" s="29">
        <v>0</v>
      </c>
      <c r="AY41" s="35"/>
      <c r="AZ41" s="29"/>
      <c r="BA41" s="29">
        <v>0</v>
      </c>
      <c r="BB41" s="35"/>
      <c r="BC41" s="29"/>
      <c r="BD41" s="29">
        <v>0</v>
      </c>
      <c r="BE41" s="35"/>
      <c r="BF41" s="29"/>
      <c r="BG41" s="29">
        <v>0</v>
      </c>
      <c r="BH41" s="35">
        <v>28.695652173913039</v>
      </c>
      <c r="BI41" s="29">
        <v>1</v>
      </c>
      <c r="BJ41" s="29">
        <v>659.99999999999989</v>
      </c>
      <c r="BK41" s="35"/>
      <c r="BL41" s="29"/>
      <c r="BM41" s="29">
        <v>0</v>
      </c>
      <c r="BN41" s="35"/>
      <c r="BO41" s="29"/>
      <c r="BP41" s="29">
        <v>0</v>
      </c>
      <c r="BQ41" s="35"/>
      <c r="BR41" s="29"/>
      <c r="BS41" s="29">
        <v>0</v>
      </c>
      <c r="BT41" s="35">
        <v>28.695652173913039</v>
      </c>
      <c r="BU41" s="29">
        <v>1</v>
      </c>
      <c r="BV41" s="29">
        <v>659.99999999999989</v>
      </c>
    </row>
    <row r="42" spans="1:74">
      <c r="A42" s="32" t="s">
        <v>25</v>
      </c>
      <c r="B42" s="32" t="s">
        <v>12</v>
      </c>
      <c r="C42" s="35"/>
      <c r="D42" s="29"/>
      <c r="E42" s="29">
        <v>0</v>
      </c>
      <c r="F42" s="35"/>
      <c r="G42" s="29"/>
      <c r="H42" s="29">
        <v>0</v>
      </c>
      <c r="I42" s="35"/>
      <c r="J42" s="29"/>
      <c r="K42" s="29">
        <v>0</v>
      </c>
      <c r="L42" s="35"/>
      <c r="M42" s="29"/>
      <c r="N42" s="29">
        <v>0</v>
      </c>
      <c r="O42" s="35"/>
      <c r="P42" s="29"/>
      <c r="Q42" s="29">
        <v>0</v>
      </c>
      <c r="R42" s="35"/>
      <c r="S42" s="29"/>
      <c r="T42" s="29">
        <v>0</v>
      </c>
      <c r="U42" s="35"/>
      <c r="V42" s="29"/>
      <c r="W42" s="29">
        <v>0</v>
      </c>
      <c r="X42" s="35"/>
      <c r="Y42" s="29"/>
      <c r="Z42" s="29">
        <v>0</v>
      </c>
      <c r="AA42" s="35"/>
      <c r="AB42" s="29"/>
      <c r="AC42" s="29">
        <v>0</v>
      </c>
      <c r="AD42" s="35"/>
      <c r="AE42" s="29"/>
      <c r="AF42" s="29">
        <v>0</v>
      </c>
      <c r="AG42" s="35"/>
      <c r="AH42" s="29"/>
      <c r="AI42" s="29">
        <v>0</v>
      </c>
      <c r="AJ42" s="35"/>
      <c r="AK42" s="29"/>
      <c r="AL42" s="29">
        <v>0</v>
      </c>
      <c r="AM42" s="35"/>
      <c r="AN42" s="29"/>
      <c r="AO42" s="29">
        <v>0</v>
      </c>
      <c r="AP42" s="35"/>
      <c r="AQ42" s="29"/>
      <c r="AR42" s="29">
        <v>0</v>
      </c>
      <c r="AS42" s="35"/>
      <c r="AT42" s="29"/>
      <c r="AU42" s="29">
        <v>0</v>
      </c>
      <c r="AV42" s="35"/>
      <c r="AW42" s="29"/>
      <c r="AX42" s="29">
        <v>0</v>
      </c>
      <c r="AY42" s="35">
        <v>60</v>
      </c>
      <c r="AZ42" s="29">
        <v>1</v>
      </c>
      <c r="BA42" s="29">
        <v>240</v>
      </c>
      <c r="BB42" s="35"/>
      <c r="BC42" s="29"/>
      <c r="BD42" s="29">
        <v>0</v>
      </c>
      <c r="BE42" s="35"/>
      <c r="BF42" s="29"/>
      <c r="BG42" s="29">
        <v>0</v>
      </c>
      <c r="BH42" s="35"/>
      <c r="BI42" s="29"/>
      <c r="BJ42" s="29">
        <v>0</v>
      </c>
      <c r="BK42" s="35"/>
      <c r="BL42" s="29"/>
      <c r="BM42" s="29">
        <v>0</v>
      </c>
      <c r="BN42" s="35"/>
      <c r="BO42" s="29"/>
      <c r="BP42" s="29">
        <v>0</v>
      </c>
      <c r="BQ42" s="35"/>
      <c r="BR42" s="29"/>
      <c r="BS42" s="29">
        <v>0</v>
      </c>
      <c r="BT42" s="35">
        <v>60</v>
      </c>
      <c r="BU42" s="29">
        <v>1</v>
      </c>
      <c r="BV42" s="29">
        <v>240</v>
      </c>
    </row>
    <row r="43" spans="1:74">
      <c r="A43" s="32" t="s">
        <v>24</v>
      </c>
      <c r="B43" s="32" t="s">
        <v>0</v>
      </c>
      <c r="C43" s="35"/>
      <c r="D43" s="29"/>
      <c r="E43" s="29">
        <v>0</v>
      </c>
      <c r="F43" s="35"/>
      <c r="G43" s="29"/>
      <c r="H43" s="29">
        <v>0</v>
      </c>
      <c r="I43" s="35"/>
      <c r="J43" s="29"/>
      <c r="K43" s="29">
        <v>0</v>
      </c>
      <c r="L43" s="35"/>
      <c r="M43" s="29"/>
      <c r="N43" s="29">
        <v>0</v>
      </c>
      <c r="O43" s="35"/>
      <c r="P43" s="29"/>
      <c r="Q43" s="29">
        <v>0</v>
      </c>
      <c r="R43" s="35"/>
      <c r="S43" s="29"/>
      <c r="T43" s="29">
        <v>0</v>
      </c>
      <c r="U43" s="35"/>
      <c r="V43" s="29"/>
      <c r="W43" s="29">
        <v>0</v>
      </c>
      <c r="X43" s="35"/>
      <c r="Y43" s="29"/>
      <c r="Z43" s="29">
        <v>0</v>
      </c>
      <c r="AA43" s="35"/>
      <c r="AB43" s="29"/>
      <c r="AC43" s="29">
        <v>0</v>
      </c>
      <c r="AD43" s="35"/>
      <c r="AE43" s="29"/>
      <c r="AF43" s="29">
        <v>0</v>
      </c>
      <c r="AG43" s="35"/>
      <c r="AH43" s="29"/>
      <c r="AI43" s="29">
        <v>0</v>
      </c>
      <c r="AJ43" s="35"/>
      <c r="AK43" s="29"/>
      <c r="AL43" s="29">
        <v>0</v>
      </c>
      <c r="AM43" s="35"/>
      <c r="AN43" s="29"/>
      <c r="AO43" s="29">
        <v>0</v>
      </c>
      <c r="AP43" s="35"/>
      <c r="AQ43" s="29"/>
      <c r="AR43" s="29">
        <v>0</v>
      </c>
      <c r="AS43" s="35"/>
      <c r="AT43" s="29"/>
      <c r="AU43" s="29">
        <v>0</v>
      </c>
      <c r="AV43" s="35">
        <v>160.00000000000003</v>
      </c>
      <c r="AW43" s="29">
        <v>1</v>
      </c>
      <c r="AX43" s="29">
        <v>480.00000000000011</v>
      </c>
      <c r="AY43" s="35"/>
      <c r="AZ43" s="29"/>
      <c r="BA43" s="29">
        <v>0</v>
      </c>
      <c r="BB43" s="35"/>
      <c r="BC43" s="29"/>
      <c r="BD43" s="29">
        <v>0</v>
      </c>
      <c r="BE43" s="35"/>
      <c r="BF43" s="29"/>
      <c r="BG43" s="29">
        <v>0</v>
      </c>
      <c r="BH43" s="35"/>
      <c r="BI43" s="29"/>
      <c r="BJ43" s="29">
        <v>0</v>
      </c>
      <c r="BK43" s="35"/>
      <c r="BL43" s="29"/>
      <c r="BM43" s="29">
        <v>0</v>
      </c>
      <c r="BN43" s="35"/>
      <c r="BO43" s="29"/>
      <c r="BP43" s="29">
        <v>0</v>
      </c>
      <c r="BQ43" s="35"/>
      <c r="BR43" s="29"/>
      <c r="BS43" s="29">
        <v>0</v>
      </c>
      <c r="BT43" s="35">
        <v>160.00000000000003</v>
      </c>
      <c r="BU43" s="29">
        <v>1</v>
      </c>
      <c r="BV43" s="29">
        <v>480.00000000000011</v>
      </c>
    </row>
    <row r="44" spans="1:74">
      <c r="A44" s="32" t="s">
        <v>23</v>
      </c>
      <c r="B44" s="32" t="s">
        <v>9</v>
      </c>
      <c r="C44" s="35"/>
      <c r="D44" s="29"/>
      <c r="E44" s="29">
        <v>0</v>
      </c>
      <c r="F44" s="35"/>
      <c r="G44" s="29"/>
      <c r="H44" s="29">
        <v>0</v>
      </c>
      <c r="I44" s="35"/>
      <c r="J44" s="29"/>
      <c r="K44" s="29">
        <v>0</v>
      </c>
      <c r="L44" s="35"/>
      <c r="M44" s="29"/>
      <c r="N44" s="29">
        <v>0</v>
      </c>
      <c r="O44" s="35"/>
      <c r="P44" s="29"/>
      <c r="Q44" s="29">
        <v>0</v>
      </c>
      <c r="R44" s="35"/>
      <c r="S44" s="29"/>
      <c r="T44" s="29">
        <v>0</v>
      </c>
      <c r="U44" s="35"/>
      <c r="V44" s="29"/>
      <c r="W44" s="29">
        <v>0</v>
      </c>
      <c r="X44" s="35">
        <v>70</v>
      </c>
      <c r="Y44" s="29">
        <v>1</v>
      </c>
      <c r="Z44" s="29">
        <v>420</v>
      </c>
      <c r="AA44" s="35"/>
      <c r="AB44" s="29"/>
      <c r="AC44" s="29">
        <v>0</v>
      </c>
      <c r="AD44" s="35"/>
      <c r="AE44" s="29"/>
      <c r="AF44" s="29">
        <v>0</v>
      </c>
      <c r="AG44" s="35"/>
      <c r="AH44" s="29"/>
      <c r="AI44" s="29">
        <v>0</v>
      </c>
      <c r="AJ44" s="35"/>
      <c r="AK44" s="29"/>
      <c r="AL44" s="29">
        <v>0</v>
      </c>
      <c r="AM44" s="35"/>
      <c r="AN44" s="29"/>
      <c r="AO44" s="29">
        <v>0</v>
      </c>
      <c r="AP44" s="35"/>
      <c r="AQ44" s="29"/>
      <c r="AR44" s="29">
        <v>0</v>
      </c>
      <c r="AS44" s="35"/>
      <c r="AT44" s="29"/>
      <c r="AU44" s="29">
        <v>0</v>
      </c>
      <c r="AV44" s="35"/>
      <c r="AW44" s="29"/>
      <c r="AX44" s="29">
        <v>0</v>
      </c>
      <c r="AY44" s="35"/>
      <c r="AZ44" s="29"/>
      <c r="BA44" s="29">
        <v>0</v>
      </c>
      <c r="BB44" s="35"/>
      <c r="BC44" s="29"/>
      <c r="BD44" s="29">
        <v>0</v>
      </c>
      <c r="BE44" s="35"/>
      <c r="BF44" s="29"/>
      <c r="BG44" s="29">
        <v>0</v>
      </c>
      <c r="BH44" s="35"/>
      <c r="BI44" s="29"/>
      <c r="BJ44" s="29">
        <v>0</v>
      </c>
      <c r="BK44" s="35"/>
      <c r="BL44" s="29"/>
      <c r="BM44" s="29">
        <v>0</v>
      </c>
      <c r="BN44" s="35"/>
      <c r="BO44" s="29"/>
      <c r="BP44" s="29">
        <v>0</v>
      </c>
      <c r="BQ44" s="35"/>
      <c r="BR44" s="29"/>
      <c r="BS44" s="29">
        <v>0</v>
      </c>
      <c r="BT44" s="35">
        <v>70</v>
      </c>
      <c r="BU44" s="29">
        <v>1</v>
      </c>
      <c r="BV44" s="29">
        <v>420</v>
      </c>
    </row>
    <row r="45" spans="1:74">
      <c r="A45" s="32" t="s">
        <v>22</v>
      </c>
      <c r="B45" s="32" t="s">
        <v>7</v>
      </c>
      <c r="C45" s="35"/>
      <c r="D45" s="29"/>
      <c r="E45" s="29">
        <v>0</v>
      </c>
      <c r="F45" s="35"/>
      <c r="G45" s="29"/>
      <c r="H45" s="29">
        <v>0</v>
      </c>
      <c r="I45" s="35"/>
      <c r="J45" s="29"/>
      <c r="K45" s="29">
        <v>0</v>
      </c>
      <c r="L45" s="35"/>
      <c r="M45" s="29"/>
      <c r="N45" s="29">
        <v>0</v>
      </c>
      <c r="O45" s="35"/>
      <c r="P45" s="29"/>
      <c r="Q45" s="29">
        <v>0</v>
      </c>
      <c r="R45" s="35"/>
      <c r="S45" s="29"/>
      <c r="T45" s="29">
        <v>0</v>
      </c>
      <c r="U45" s="35"/>
      <c r="V45" s="29"/>
      <c r="W45" s="29">
        <v>0</v>
      </c>
      <c r="X45" s="35"/>
      <c r="Y45" s="29"/>
      <c r="Z45" s="29">
        <v>0</v>
      </c>
      <c r="AA45" s="35"/>
      <c r="AB45" s="29"/>
      <c r="AC45" s="29">
        <v>0</v>
      </c>
      <c r="AD45" s="35"/>
      <c r="AE45" s="29"/>
      <c r="AF45" s="29">
        <v>0</v>
      </c>
      <c r="AG45" s="35"/>
      <c r="AH45" s="29"/>
      <c r="AI45" s="29">
        <v>0</v>
      </c>
      <c r="AJ45" s="35"/>
      <c r="AK45" s="29"/>
      <c r="AL45" s="29">
        <v>0</v>
      </c>
      <c r="AM45" s="35"/>
      <c r="AN45" s="29"/>
      <c r="AO45" s="29">
        <v>0</v>
      </c>
      <c r="AP45" s="35"/>
      <c r="AQ45" s="29"/>
      <c r="AR45" s="29">
        <v>0</v>
      </c>
      <c r="AS45" s="35">
        <v>230.00000000000006</v>
      </c>
      <c r="AT45" s="29">
        <v>1</v>
      </c>
      <c r="AU45" s="29">
        <v>230.00000000000006</v>
      </c>
      <c r="AV45" s="35"/>
      <c r="AW45" s="29"/>
      <c r="AX45" s="29">
        <v>0</v>
      </c>
      <c r="AY45" s="35"/>
      <c r="AZ45" s="29"/>
      <c r="BA45" s="29">
        <v>0</v>
      </c>
      <c r="BB45" s="35"/>
      <c r="BC45" s="29"/>
      <c r="BD45" s="29">
        <v>0</v>
      </c>
      <c r="BE45" s="35"/>
      <c r="BF45" s="29"/>
      <c r="BG45" s="29">
        <v>0</v>
      </c>
      <c r="BH45" s="35"/>
      <c r="BI45" s="29"/>
      <c r="BJ45" s="29">
        <v>0</v>
      </c>
      <c r="BK45" s="35"/>
      <c r="BL45" s="29"/>
      <c r="BM45" s="29">
        <v>0</v>
      </c>
      <c r="BN45" s="35"/>
      <c r="BO45" s="29"/>
      <c r="BP45" s="29">
        <v>0</v>
      </c>
      <c r="BQ45" s="35"/>
      <c r="BR45" s="29"/>
      <c r="BS45" s="29">
        <v>0</v>
      </c>
      <c r="BT45" s="35">
        <v>230.00000000000006</v>
      </c>
      <c r="BU45" s="29">
        <v>1</v>
      </c>
      <c r="BV45" s="29">
        <v>230.00000000000006</v>
      </c>
    </row>
    <row r="46" spans="1:74">
      <c r="A46" s="32" t="s">
        <v>21</v>
      </c>
      <c r="B46" s="32" t="s">
        <v>5</v>
      </c>
      <c r="C46" s="35"/>
      <c r="D46" s="29"/>
      <c r="E46" s="29">
        <v>0</v>
      </c>
      <c r="F46" s="35">
        <v>66.428571428571445</v>
      </c>
      <c r="G46" s="29">
        <v>1</v>
      </c>
      <c r="H46" s="29">
        <v>465.00000000000011</v>
      </c>
      <c r="I46" s="35"/>
      <c r="J46" s="29"/>
      <c r="K46" s="29">
        <v>0</v>
      </c>
      <c r="L46" s="35"/>
      <c r="M46" s="29"/>
      <c r="N46" s="29">
        <v>0</v>
      </c>
      <c r="O46" s="35"/>
      <c r="P46" s="29"/>
      <c r="Q46" s="29">
        <v>0</v>
      </c>
      <c r="R46" s="35"/>
      <c r="S46" s="29"/>
      <c r="T46" s="29">
        <v>0</v>
      </c>
      <c r="U46" s="35"/>
      <c r="V46" s="29"/>
      <c r="W46" s="29">
        <v>0</v>
      </c>
      <c r="X46" s="35"/>
      <c r="Y46" s="29"/>
      <c r="Z46" s="29">
        <v>0</v>
      </c>
      <c r="AA46" s="35"/>
      <c r="AB46" s="29"/>
      <c r="AC46" s="29">
        <v>0</v>
      </c>
      <c r="AD46" s="35"/>
      <c r="AE46" s="29"/>
      <c r="AF46" s="29">
        <v>0</v>
      </c>
      <c r="AG46" s="35"/>
      <c r="AH46" s="29"/>
      <c r="AI46" s="29">
        <v>0</v>
      </c>
      <c r="AJ46" s="35"/>
      <c r="AK46" s="29"/>
      <c r="AL46" s="29">
        <v>0</v>
      </c>
      <c r="AM46" s="35"/>
      <c r="AN46" s="29"/>
      <c r="AO46" s="29">
        <v>0</v>
      </c>
      <c r="AP46" s="35"/>
      <c r="AQ46" s="29"/>
      <c r="AR46" s="29">
        <v>0</v>
      </c>
      <c r="AS46" s="35"/>
      <c r="AT46" s="29"/>
      <c r="AU46" s="29">
        <v>0</v>
      </c>
      <c r="AV46" s="35"/>
      <c r="AW46" s="29"/>
      <c r="AX46" s="29">
        <v>0</v>
      </c>
      <c r="AY46" s="35"/>
      <c r="AZ46" s="29"/>
      <c r="BA46" s="29">
        <v>0</v>
      </c>
      <c r="BB46" s="35"/>
      <c r="BC46" s="29"/>
      <c r="BD46" s="29">
        <v>0</v>
      </c>
      <c r="BE46" s="35"/>
      <c r="BF46" s="29"/>
      <c r="BG46" s="29">
        <v>0</v>
      </c>
      <c r="BH46" s="35"/>
      <c r="BI46" s="29"/>
      <c r="BJ46" s="29">
        <v>0</v>
      </c>
      <c r="BK46" s="35"/>
      <c r="BL46" s="29"/>
      <c r="BM46" s="29">
        <v>0</v>
      </c>
      <c r="BN46" s="35"/>
      <c r="BO46" s="29"/>
      <c r="BP46" s="29">
        <v>0</v>
      </c>
      <c r="BQ46" s="35"/>
      <c r="BR46" s="29"/>
      <c r="BS46" s="29">
        <v>0</v>
      </c>
      <c r="BT46" s="35">
        <v>66.428571428571445</v>
      </c>
      <c r="BU46" s="29">
        <v>1</v>
      </c>
      <c r="BV46" s="29">
        <v>465.00000000000011</v>
      </c>
    </row>
    <row r="47" spans="1:74">
      <c r="A47" s="32" t="s">
        <v>20</v>
      </c>
      <c r="B47" s="32" t="s">
        <v>3</v>
      </c>
      <c r="C47" s="35"/>
      <c r="D47" s="29"/>
      <c r="E47" s="29">
        <v>0</v>
      </c>
      <c r="F47" s="35"/>
      <c r="G47" s="29"/>
      <c r="H47" s="29">
        <v>0</v>
      </c>
      <c r="I47" s="35"/>
      <c r="J47" s="29"/>
      <c r="K47" s="29">
        <v>0</v>
      </c>
      <c r="L47" s="35"/>
      <c r="M47" s="29"/>
      <c r="N47" s="29">
        <v>0</v>
      </c>
      <c r="O47" s="35"/>
      <c r="P47" s="29"/>
      <c r="Q47" s="29">
        <v>0</v>
      </c>
      <c r="R47" s="35"/>
      <c r="S47" s="29"/>
      <c r="T47" s="29">
        <v>0</v>
      </c>
      <c r="U47" s="35">
        <v>83.333333333333329</v>
      </c>
      <c r="V47" s="29">
        <v>1</v>
      </c>
      <c r="W47" s="29">
        <v>250</v>
      </c>
      <c r="X47" s="35"/>
      <c r="Y47" s="29"/>
      <c r="Z47" s="29">
        <v>0</v>
      </c>
      <c r="AA47" s="35"/>
      <c r="AB47" s="29"/>
      <c r="AC47" s="29">
        <v>0</v>
      </c>
      <c r="AD47" s="35"/>
      <c r="AE47" s="29"/>
      <c r="AF47" s="29">
        <v>0</v>
      </c>
      <c r="AG47" s="35"/>
      <c r="AH47" s="29"/>
      <c r="AI47" s="29">
        <v>0</v>
      </c>
      <c r="AJ47" s="35"/>
      <c r="AK47" s="29"/>
      <c r="AL47" s="29">
        <v>0</v>
      </c>
      <c r="AM47" s="35"/>
      <c r="AN47" s="29"/>
      <c r="AO47" s="29">
        <v>0</v>
      </c>
      <c r="AP47" s="35"/>
      <c r="AQ47" s="29"/>
      <c r="AR47" s="29">
        <v>0</v>
      </c>
      <c r="AS47" s="35"/>
      <c r="AT47" s="29"/>
      <c r="AU47" s="29">
        <v>0</v>
      </c>
      <c r="AV47" s="35"/>
      <c r="AW47" s="29"/>
      <c r="AX47" s="29">
        <v>0</v>
      </c>
      <c r="AY47" s="35"/>
      <c r="AZ47" s="29"/>
      <c r="BA47" s="29">
        <v>0</v>
      </c>
      <c r="BB47" s="35"/>
      <c r="BC47" s="29"/>
      <c r="BD47" s="29">
        <v>0</v>
      </c>
      <c r="BE47" s="35"/>
      <c r="BF47" s="29"/>
      <c r="BG47" s="29">
        <v>0</v>
      </c>
      <c r="BH47" s="35"/>
      <c r="BI47" s="29"/>
      <c r="BJ47" s="29">
        <v>0</v>
      </c>
      <c r="BK47" s="35"/>
      <c r="BL47" s="29"/>
      <c r="BM47" s="29">
        <v>0</v>
      </c>
      <c r="BN47" s="35"/>
      <c r="BO47" s="29"/>
      <c r="BP47" s="29">
        <v>0</v>
      </c>
      <c r="BQ47" s="35"/>
      <c r="BR47" s="29"/>
      <c r="BS47" s="29">
        <v>0</v>
      </c>
      <c r="BT47" s="35">
        <v>83.333333333333329</v>
      </c>
      <c r="BU47" s="29">
        <v>1</v>
      </c>
      <c r="BV47" s="29">
        <v>250</v>
      </c>
    </row>
    <row r="48" spans="1:74">
      <c r="A48" s="32" t="s">
        <v>19</v>
      </c>
      <c r="B48" s="32" t="s">
        <v>0</v>
      </c>
      <c r="C48" s="35"/>
      <c r="D48" s="29"/>
      <c r="E48" s="29">
        <v>0</v>
      </c>
      <c r="F48" s="35"/>
      <c r="G48" s="29"/>
      <c r="H48" s="29">
        <v>0</v>
      </c>
      <c r="I48" s="35"/>
      <c r="J48" s="29"/>
      <c r="K48" s="29">
        <v>0</v>
      </c>
      <c r="L48" s="35"/>
      <c r="M48" s="29"/>
      <c r="N48" s="29">
        <v>0</v>
      </c>
      <c r="O48" s="35"/>
      <c r="P48" s="29"/>
      <c r="Q48" s="29">
        <v>0</v>
      </c>
      <c r="R48" s="35"/>
      <c r="S48" s="29"/>
      <c r="T48" s="29">
        <v>0</v>
      </c>
      <c r="U48" s="35"/>
      <c r="V48" s="29"/>
      <c r="W48" s="29">
        <v>0</v>
      </c>
      <c r="X48" s="35"/>
      <c r="Y48" s="29"/>
      <c r="Z48" s="29">
        <v>0</v>
      </c>
      <c r="AA48" s="35"/>
      <c r="AB48" s="29"/>
      <c r="AC48" s="29">
        <v>0</v>
      </c>
      <c r="AD48" s="35">
        <v>45.000000000000028</v>
      </c>
      <c r="AE48" s="29">
        <v>1</v>
      </c>
      <c r="AF48" s="29">
        <v>90.000000000000057</v>
      </c>
      <c r="AG48" s="35"/>
      <c r="AH48" s="29"/>
      <c r="AI48" s="29">
        <v>0</v>
      </c>
      <c r="AJ48" s="35"/>
      <c r="AK48" s="29"/>
      <c r="AL48" s="29">
        <v>0</v>
      </c>
      <c r="AM48" s="35"/>
      <c r="AN48" s="29"/>
      <c r="AO48" s="29">
        <v>0</v>
      </c>
      <c r="AP48" s="35"/>
      <c r="AQ48" s="29"/>
      <c r="AR48" s="29">
        <v>0</v>
      </c>
      <c r="AS48" s="35"/>
      <c r="AT48" s="29"/>
      <c r="AU48" s="29">
        <v>0</v>
      </c>
      <c r="AV48" s="35"/>
      <c r="AW48" s="29"/>
      <c r="AX48" s="29">
        <v>0</v>
      </c>
      <c r="AY48" s="35"/>
      <c r="AZ48" s="29"/>
      <c r="BA48" s="29">
        <v>0</v>
      </c>
      <c r="BB48" s="35"/>
      <c r="BC48" s="29"/>
      <c r="BD48" s="29">
        <v>0</v>
      </c>
      <c r="BE48" s="35"/>
      <c r="BF48" s="29"/>
      <c r="BG48" s="29">
        <v>0</v>
      </c>
      <c r="BH48" s="35"/>
      <c r="BI48" s="29"/>
      <c r="BJ48" s="29">
        <v>0</v>
      </c>
      <c r="BK48" s="35"/>
      <c r="BL48" s="29"/>
      <c r="BM48" s="29">
        <v>0</v>
      </c>
      <c r="BN48" s="35"/>
      <c r="BO48" s="29"/>
      <c r="BP48" s="29">
        <v>0</v>
      </c>
      <c r="BQ48" s="35"/>
      <c r="BR48" s="29"/>
      <c r="BS48" s="29">
        <v>0</v>
      </c>
      <c r="BT48" s="35">
        <v>45.000000000000028</v>
      </c>
      <c r="BU48" s="29">
        <v>1</v>
      </c>
      <c r="BV48" s="29">
        <v>90.000000000000057</v>
      </c>
    </row>
    <row r="49" spans="1:74">
      <c r="A49" s="32" t="s">
        <v>18</v>
      </c>
      <c r="B49" s="32" t="s">
        <v>14</v>
      </c>
      <c r="C49" s="35"/>
      <c r="D49" s="29"/>
      <c r="E49" s="29">
        <v>0</v>
      </c>
      <c r="F49" s="35"/>
      <c r="G49" s="29"/>
      <c r="H49" s="29">
        <v>0</v>
      </c>
      <c r="I49" s="35"/>
      <c r="J49" s="29"/>
      <c r="K49" s="29">
        <v>0</v>
      </c>
      <c r="L49" s="35"/>
      <c r="M49" s="29"/>
      <c r="N49" s="29">
        <v>0</v>
      </c>
      <c r="O49" s="35"/>
      <c r="P49" s="29"/>
      <c r="Q49" s="29">
        <v>0</v>
      </c>
      <c r="R49" s="35"/>
      <c r="S49" s="29"/>
      <c r="T49" s="29">
        <v>0</v>
      </c>
      <c r="U49" s="35"/>
      <c r="V49" s="29"/>
      <c r="W49" s="29">
        <v>0</v>
      </c>
      <c r="X49" s="35"/>
      <c r="Y49" s="29"/>
      <c r="Z49" s="29">
        <v>0</v>
      </c>
      <c r="AA49" s="35"/>
      <c r="AB49" s="29"/>
      <c r="AC49" s="29">
        <v>0</v>
      </c>
      <c r="AD49" s="35"/>
      <c r="AE49" s="29"/>
      <c r="AF49" s="29">
        <v>0</v>
      </c>
      <c r="AG49" s="35"/>
      <c r="AH49" s="29"/>
      <c r="AI49" s="29">
        <v>0</v>
      </c>
      <c r="AJ49" s="35"/>
      <c r="AK49" s="29"/>
      <c r="AL49" s="29">
        <v>0</v>
      </c>
      <c r="AM49" s="35"/>
      <c r="AN49" s="29"/>
      <c r="AO49" s="29">
        <v>0</v>
      </c>
      <c r="AP49" s="35"/>
      <c r="AQ49" s="29"/>
      <c r="AR49" s="29">
        <v>0</v>
      </c>
      <c r="AS49" s="35"/>
      <c r="AT49" s="29"/>
      <c r="AU49" s="29">
        <v>0</v>
      </c>
      <c r="AV49" s="35"/>
      <c r="AW49" s="29"/>
      <c r="AX49" s="29">
        <v>0</v>
      </c>
      <c r="AY49" s="35"/>
      <c r="AZ49" s="29"/>
      <c r="BA49" s="29">
        <v>0</v>
      </c>
      <c r="BB49" s="35"/>
      <c r="BC49" s="29"/>
      <c r="BD49" s="29">
        <v>0</v>
      </c>
      <c r="BE49" s="35"/>
      <c r="BF49" s="29"/>
      <c r="BG49" s="29">
        <v>0</v>
      </c>
      <c r="BH49" s="35"/>
      <c r="BI49" s="29"/>
      <c r="BJ49" s="29">
        <v>0</v>
      </c>
      <c r="BK49" s="35"/>
      <c r="BL49" s="29"/>
      <c r="BM49" s="29">
        <v>0</v>
      </c>
      <c r="BN49" s="35"/>
      <c r="BO49" s="29"/>
      <c r="BP49" s="29">
        <v>0</v>
      </c>
      <c r="BQ49" s="35">
        <v>240</v>
      </c>
      <c r="BR49" s="29">
        <v>1</v>
      </c>
      <c r="BS49" s="29">
        <v>240</v>
      </c>
      <c r="BT49" s="35">
        <v>240</v>
      </c>
      <c r="BU49" s="29">
        <v>1</v>
      </c>
      <c r="BV49" s="29">
        <v>240</v>
      </c>
    </row>
    <row r="50" spans="1:74">
      <c r="A50" s="32" t="s">
        <v>17</v>
      </c>
      <c r="B50" s="32" t="s">
        <v>16</v>
      </c>
      <c r="C50" s="35"/>
      <c r="D50" s="29"/>
      <c r="E50" s="29">
        <v>0</v>
      </c>
      <c r="F50" s="35"/>
      <c r="G50" s="29"/>
      <c r="H50" s="29">
        <v>0</v>
      </c>
      <c r="I50" s="35"/>
      <c r="J50" s="29"/>
      <c r="K50" s="29">
        <v>0</v>
      </c>
      <c r="L50" s="35"/>
      <c r="M50" s="29"/>
      <c r="N50" s="29">
        <v>0</v>
      </c>
      <c r="O50" s="35"/>
      <c r="P50" s="29"/>
      <c r="Q50" s="29">
        <v>0</v>
      </c>
      <c r="R50" s="35"/>
      <c r="S50" s="29"/>
      <c r="T50" s="29">
        <v>0</v>
      </c>
      <c r="U50" s="35"/>
      <c r="V50" s="29"/>
      <c r="W50" s="29">
        <v>0</v>
      </c>
      <c r="X50" s="35"/>
      <c r="Y50" s="29"/>
      <c r="Z50" s="29">
        <v>0</v>
      </c>
      <c r="AA50" s="35"/>
      <c r="AB50" s="29"/>
      <c r="AC50" s="29">
        <v>0</v>
      </c>
      <c r="AD50" s="35"/>
      <c r="AE50" s="29"/>
      <c r="AF50" s="29">
        <v>0</v>
      </c>
      <c r="AG50" s="35"/>
      <c r="AH50" s="29"/>
      <c r="AI50" s="29">
        <v>0</v>
      </c>
      <c r="AJ50" s="35"/>
      <c r="AK50" s="29"/>
      <c r="AL50" s="29">
        <v>0</v>
      </c>
      <c r="AM50" s="35"/>
      <c r="AN50" s="29"/>
      <c r="AO50" s="29">
        <v>0</v>
      </c>
      <c r="AP50" s="35"/>
      <c r="AQ50" s="29"/>
      <c r="AR50" s="29">
        <v>0</v>
      </c>
      <c r="AS50" s="35"/>
      <c r="AT50" s="29"/>
      <c r="AU50" s="29">
        <v>0</v>
      </c>
      <c r="AV50" s="35"/>
      <c r="AW50" s="29"/>
      <c r="AX50" s="29">
        <v>0</v>
      </c>
      <c r="AY50" s="35"/>
      <c r="AZ50" s="29"/>
      <c r="BA50" s="29">
        <v>0</v>
      </c>
      <c r="BB50" s="35"/>
      <c r="BC50" s="29"/>
      <c r="BD50" s="29">
        <v>0</v>
      </c>
      <c r="BE50" s="35"/>
      <c r="BF50" s="29"/>
      <c r="BG50" s="29">
        <v>0</v>
      </c>
      <c r="BH50" s="35"/>
      <c r="BI50" s="29"/>
      <c r="BJ50" s="29">
        <v>0</v>
      </c>
      <c r="BK50" s="35">
        <v>70</v>
      </c>
      <c r="BL50" s="29">
        <v>1</v>
      </c>
      <c r="BM50" s="29">
        <v>420</v>
      </c>
      <c r="BN50" s="35"/>
      <c r="BO50" s="29"/>
      <c r="BP50" s="29">
        <v>0</v>
      </c>
      <c r="BQ50" s="35"/>
      <c r="BR50" s="29"/>
      <c r="BS50" s="29">
        <v>0</v>
      </c>
      <c r="BT50" s="35">
        <v>70</v>
      </c>
      <c r="BU50" s="29">
        <v>1</v>
      </c>
      <c r="BV50" s="29">
        <v>420</v>
      </c>
    </row>
    <row r="51" spans="1:74">
      <c r="A51" s="32" t="s">
        <v>15</v>
      </c>
      <c r="B51" s="32" t="s">
        <v>14</v>
      </c>
      <c r="C51" s="35"/>
      <c r="D51" s="29"/>
      <c r="E51" s="29">
        <v>0</v>
      </c>
      <c r="F51" s="35"/>
      <c r="G51" s="29"/>
      <c r="H51" s="29">
        <v>0</v>
      </c>
      <c r="I51" s="35"/>
      <c r="J51" s="29"/>
      <c r="K51" s="29">
        <v>0</v>
      </c>
      <c r="L51" s="35"/>
      <c r="M51" s="29"/>
      <c r="N51" s="29">
        <v>0</v>
      </c>
      <c r="O51" s="35"/>
      <c r="P51" s="29"/>
      <c r="Q51" s="29">
        <v>0</v>
      </c>
      <c r="R51" s="35"/>
      <c r="S51" s="29"/>
      <c r="T51" s="29">
        <v>0</v>
      </c>
      <c r="U51" s="35"/>
      <c r="V51" s="29"/>
      <c r="W51" s="29">
        <v>0</v>
      </c>
      <c r="X51" s="35"/>
      <c r="Y51" s="29"/>
      <c r="Z51" s="29">
        <v>0</v>
      </c>
      <c r="AA51" s="35"/>
      <c r="AB51" s="29"/>
      <c r="AC51" s="29">
        <v>0</v>
      </c>
      <c r="AD51" s="35">
        <v>94.285714285714263</v>
      </c>
      <c r="AE51" s="29">
        <v>1</v>
      </c>
      <c r="AF51" s="29">
        <v>659.99999999999989</v>
      </c>
      <c r="AG51" s="35"/>
      <c r="AH51" s="29"/>
      <c r="AI51" s="29">
        <v>0</v>
      </c>
      <c r="AJ51" s="35"/>
      <c r="AK51" s="29"/>
      <c r="AL51" s="29">
        <v>0</v>
      </c>
      <c r="AM51" s="35"/>
      <c r="AN51" s="29"/>
      <c r="AO51" s="29">
        <v>0</v>
      </c>
      <c r="AP51" s="35"/>
      <c r="AQ51" s="29"/>
      <c r="AR51" s="29">
        <v>0</v>
      </c>
      <c r="AS51" s="35"/>
      <c r="AT51" s="29"/>
      <c r="AU51" s="29">
        <v>0</v>
      </c>
      <c r="AV51" s="35"/>
      <c r="AW51" s="29"/>
      <c r="AX51" s="29">
        <v>0</v>
      </c>
      <c r="AY51" s="35"/>
      <c r="AZ51" s="29"/>
      <c r="BA51" s="29">
        <v>0</v>
      </c>
      <c r="BB51" s="35"/>
      <c r="BC51" s="29"/>
      <c r="BD51" s="29">
        <v>0</v>
      </c>
      <c r="BE51" s="35"/>
      <c r="BF51" s="29"/>
      <c r="BG51" s="29">
        <v>0</v>
      </c>
      <c r="BH51" s="35"/>
      <c r="BI51" s="29"/>
      <c r="BJ51" s="29">
        <v>0</v>
      </c>
      <c r="BK51" s="35"/>
      <c r="BL51" s="29"/>
      <c r="BM51" s="29">
        <v>0</v>
      </c>
      <c r="BN51" s="35"/>
      <c r="BO51" s="29"/>
      <c r="BP51" s="29">
        <v>0</v>
      </c>
      <c r="BQ51" s="35"/>
      <c r="BR51" s="29"/>
      <c r="BS51" s="29">
        <v>0</v>
      </c>
      <c r="BT51" s="35">
        <v>94.285714285714263</v>
      </c>
      <c r="BU51" s="29">
        <v>1</v>
      </c>
      <c r="BV51" s="29">
        <v>659.99999999999989</v>
      </c>
    </row>
    <row r="52" spans="1:74">
      <c r="A52" s="32" t="s">
        <v>13</v>
      </c>
      <c r="B52" s="32" t="s">
        <v>12</v>
      </c>
      <c r="C52" s="35"/>
      <c r="D52" s="29"/>
      <c r="E52" s="29">
        <v>0</v>
      </c>
      <c r="F52" s="35"/>
      <c r="G52" s="29"/>
      <c r="H52" s="29">
        <v>0</v>
      </c>
      <c r="I52" s="35"/>
      <c r="J52" s="29"/>
      <c r="K52" s="29">
        <v>0</v>
      </c>
      <c r="L52" s="35"/>
      <c r="M52" s="29"/>
      <c r="N52" s="29">
        <v>0</v>
      </c>
      <c r="O52" s="35"/>
      <c r="P52" s="29"/>
      <c r="Q52" s="29">
        <v>0</v>
      </c>
      <c r="R52" s="35"/>
      <c r="S52" s="29"/>
      <c r="T52" s="29">
        <v>0</v>
      </c>
      <c r="U52" s="35"/>
      <c r="V52" s="29"/>
      <c r="W52" s="29">
        <v>0</v>
      </c>
      <c r="X52" s="35"/>
      <c r="Y52" s="29"/>
      <c r="Z52" s="29">
        <v>0</v>
      </c>
      <c r="AA52" s="35"/>
      <c r="AB52" s="29"/>
      <c r="AC52" s="29">
        <v>0</v>
      </c>
      <c r="AD52" s="35"/>
      <c r="AE52" s="29"/>
      <c r="AF52" s="29">
        <v>0</v>
      </c>
      <c r="AG52" s="35"/>
      <c r="AH52" s="29"/>
      <c r="AI52" s="29">
        <v>0</v>
      </c>
      <c r="AJ52" s="35"/>
      <c r="AK52" s="29"/>
      <c r="AL52" s="29">
        <v>0</v>
      </c>
      <c r="AM52" s="35">
        <v>30</v>
      </c>
      <c r="AN52" s="29">
        <v>1</v>
      </c>
      <c r="AO52" s="29">
        <v>240</v>
      </c>
      <c r="AP52" s="35"/>
      <c r="AQ52" s="29"/>
      <c r="AR52" s="29">
        <v>0</v>
      </c>
      <c r="AS52" s="35"/>
      <c r="AT52" s="29"/>
      <c r="AU52" s="29">
        <v>0</v>
      </c>
      <c r="AV52" s="35"/>
      <c r="AW52" s="29"/>
      <c r="AX52" s="29">
        <v>0</v>
      </c>
      <c r="AY52" s="35"/>
      <c r="AZ52" s="29"/>
      <c r="BA52" s="29">
        <v>0</v>
      </c>
      <c r="BB52" s="35"/>
      <c r="BC52" s="29"/>
      <c r="BD52" s="29">
        <v>0</v>
      </c>
      <c r="BE52" s="35"/>
      <c r="BF52" s="29"/>
      <c r="BG52" s="29">
        <v>0</v>
      </c>
      <c r="BH52" s="35"/>
      <c r="BI52" s="29"/>
      <c r="BJ52" s="29">
        <v>0</v>
      </c>
      <c r="BK52" s="35"/>
      <c r="BL52" s="29"/>
      <c r="BM52" s="29">
        <v>0</v>
      </c>
      <c r="BN52" s="35"/>
      <c r="BO52" s="29"/>
      <c r="BP52" s="29">
        <v>0</v>
      </c>
      <c r="BQ52" s="35"/>
      <c r="BR52" s="29"/>
      <c r="BS52" s="29">
        <v>0</v>
      </c>
      <c r="BT52" s="35">
        <v>30</v>
      </c>
      <c r="BU52" s="29">
        <v>1</v>
      </c>
      <c r="BV52" s="29">
        <v>240</v>
      </c>
    </row>
    <row r="53" spans="1:74">
      <c r="A53" s="32" t="s">
        <v>11</v>
      </c>
      <c r="B53" s="32" t="s">
        <v>0</v>
      </c>
      <c r="C53" s="35"/>
      <c r="D53" s="29"/>
      <c r="E53" s="29">
        <v>0</v>
      </c>
      <c r="F53" s="35"/>
      <c r="G53" s="29"/>
      <c r="H53" s="29">
        <v>0</v>
      </c>
      <c r="I53" s="35">
        <v>53.333333333333343</v>
      </c>
      <c r="J53" s="29">
        <v>1</v>
      </c>
      <c r="K53" s="29">
        <v>480.00000000000011</v>
      </c>
      <c r="L53" s="35"/>
      <c r="M53" s="29"/>
      <c r="N53" s="29">
        <v>0</v>
      </c>
      <c r="O53" s="35"/>
      <c r="P53" s="29"/>
      <c r="Q53" s="29">
        <v>0</v>
      </c>
      <c r="R53" s="35"/>
      <c r="S53" s="29"/>
      <c r="T53" s="29">
        <v>0</v>
      </c>
      <c r="U53" s="35"/>
      <c r="V53" s="29"/>
      <c r="W53" s="29">
        <v>0</v>
      </c>
      <c r="X53" s="35"/>
      <c r="Y53" s="29"/>
      <c r="Z53" s="29">
        <v>0</v>
      </c>
      <c r="AA53" s="35"/>
      <c r="AB53" s="29"/>
      <c r="AC53" s="29">
        <v>0</v>
      </c>
      <c r="AD53" s="35"/>
      <c r="AE53" s="29"/>
      <c r="AF53" s="29">
        <v>0</v>
      </c>
      <c r="AG53" s="35"/>
      <c r="AH53" s="29"/>
      <c r="AI53" s="29">
        <v>0</v>
      </c>
      <c r="AJ53" s="35"/>
      <c r="AK53" s="29"/>
      <c r="AL53" s="29">
        <v>0</v>
      </c>
      <c r="AM53" s="35"/>
      <c r="AN53" s="29"/>
      <c r="AO53" s="29">
        <v>0</v>
      </c>
      <c r="AP53" s="35"/>
      <c r="AQ53" s="29"/>
      <c r="AR53" s="29">
        <v>0</v>
      </c>
      <c r="AS53" s="35"/>
      <c r="AT53" s="29"/>
      <c r="AU53" s="29">
        <v>0</v>
      </c>
      <c r="AV53" s="35"/>
      <c r="AW53" s="29"/>
      <c r="AX53" s="29">
        <v>0</v>
      </c>
      <c r="AY53" s="35"/>
      <c r="AZ53" s="29"/>
      <c r="BA53" s="29">
        <v>0</v>
      </c>
      <c r="BB53" s="35"/>
      <c r="BC53" s="29"/>
      <c r="BD53" s="29">
        <v>0</v>
      </c>
      <c r="BE53" s="35"/>
      <c r="BF53" s="29"/>
      <c r="BG53" s="29">
        <v>0</v>
      </c>
      <c r="BH53" s="35"/>
      <c r="BI53" s="29"/>
      <c r="BJ53" s="29">
        <v>0</v>
      </c>
      <c r="BK53" s="35"/>
      <c r="BL53" s="29"/>
      <c r="BM53" s="29">
        <v>0</v>
      </c>
      <c r="BN53" s="35"/>
      <c r="BO53" s="29"/>
      <c r="BP53" s="29">
        <v>0</v>
      </c>
      <c r="BQ53" s="35"/>
      <c r="BR53" s="29"/>
      <c r="BS53" s="29">
        <v>0</v>
      </c>
      <c r="BT53" s="35">
        <v>53.333333333333343</v>
      </c>
      <c r="BU53" s="29">
        <v>1</v>
      </c>
      <c r="BV53" s="29">
        <v>480.00000000000011</v>
      </c>
    </row>
    <row r="54" spans="1:74">
      <c r="A54" s="32" t="s">
        <v>10</v>
      </c>
      <c r="B54" s="32" t="s">
        <v>9</v>
      </c>
      <c r="C54" s="35"/>
      <c r="D54" s="29"/>
      <c r="E54" s="29">
        <v>0</v>
      </c>
      <c r="F54" s="35"/>
      <c r="G54" s="29"/>
      <c r="H54" s="29">
        <v>0</v>
      </c>
      <c r="I54" s="35"/>
      <c r="J54" s="29"/>
      <c r="K54" s="29">
        <v>0</v>
      </c>
      <c r="L54" s="35"/>
      <c r="M54" s="29"/>
      <c r="N54" s="29">
        <v>0</v>
      </c>
      <c r="O54" s="35"/>
      <c r="P54" s="29"/>
      <c r="Q54" s="29">
        <v>0</v>
      </c>
      <c r="R54" s="35"/>
      <c r="S54" s="29"/>
      <c r="T54" s="29">
        <v>0</v>
      </c>
      <c r="U54" s="35"/>
      <c r="V54" s="29"/>
      <c r="W54" s="29">
        <v>0</v>
      </c>
      <c r="X54" s="35"/>
      <c r="Y54" s="29"/>
      <c r="Z54" s="29">
        <v>0</v>
      </c>
      <c r="AA54" s="35"/>
      <c r="AB54" s="29"/>
      <c r="AC54" s="29">
        <v>0</v>
      </c>
      <c r="AD54" s="35"/>
      <c r="AE54" s="29"/>
      <c r="AF54" s="29">
        <v>0</v>
      </c>
      <c r="AG54" s="35"/>
      <c r="AH54" s="29"/>
      <c r="AI54" s="29">
        <v>0</v>
      </c>
      <c r="AJ54" s="35"/>
      <c r="AK54" s="29"/>
      <c r="AL54" s="29">
        <v>0</v>
      </c>
      <c r="AM54" s="35"/>
      <c r="AN54" s="29"/>
      <c r="AO54" s="29">
        <v>0</v>
      </c>
      <c r="AP54" s="35"/>
      <c r="AQ54" s="29"/>
      <c r="AR54" s="29">
        <v>0</v>
      </c>
      <c r="AS54" s="35"/>
      <c r="AT54" s="29"/>
      <c r="AU54" s="29">
        <v>0</v>
      </c>
      <c r="AV54" s="35"/>
      <c r="AW54" s="29"/>
      <c r="AX54" s="29">
        <v>0</v>
      </c>
      <c r="AY54" s="35"/>
      <c r="AZ54" s="29"/>
      <c r="BA54" s="29">
        <v>0</v>
      </c>
      <c r="BB54" s="35"/>
      <c r="BC54" s="29"/>
      <c r="BD54" s="29">
        <v>0</v>
      </c>
      <c r="BE54" s="35"/>
      <c r="BF54" s="29"/>
      <c r="BG54" s="29">
        <v>0</v>
      </c>
      <c r="BH54" s="35"/>
      <c r="BI54" s="29"/>
      <c r="BJ54" s="29">
        <v>0</v>
      </c>
      <c r="BK54" s="35"/>
      <c r="BL54" s="29"/>
      <c r="BM54" s="29">
        <v>0</v>
      </c>
      <c r="BN54" s="35">
        <v>210</v>
      </c>
      <c r="BO54" s="29">
        <v>1</v>
      </c>
      <c r="BP54" s="29">
        <v>420</v>
      </c>
      <c r="BQ54" s="35"/>
      <c r="BR54" s="29"/>
      <c r="BS54" s="29">
        <v>0</v>
      </c>
      <c r="BT54" s="35">
        <v>210</v>
      </c>
      <c r="BU54" s="29">
        <v>1</v>
      </c>
      <c r="BV54" s="29">
        <v>420</v>
      </c>
    </row>
    <row r="55" spans="1:74">
      <c r="A55" s="32" t="s">
        <v>8</v>
      </c>
      <c r="B55" s="32" t="s">
        <v>7</v>
      </c>
      <c r="C55" s="35"/>
      <c r="D55" s="29"/>
      <c r="E55" s="29">
        <v>0</v>
      </c>
      <c r="F55" s="35"/>
      <c r="G55" s="29"/>
      <c r="H55" s="29">
        <v>0</v>
      </c>
      <c r="I55" s="35"/>
      <c r="J55" s="29"/>
      <c r="K55" s="29">
        <v>0</v>
      </c>
      <c r="L55" s="35"/>
      <c r="M55" s="29"/>
      <c r="N55" s="29">
        <v>0</v>
      </c>
      <c r="O55" s="35"/>
      <c r="P55" s="29"/>
      <c r="Q55" s="29">
        <v>0</v>
      </c>
      <c r="R55" s="35"/>
      <c r="S55" s="29"/>
      <c r="T55" s="29">
        <v>0</v>
      </c>
      <c r="U55" s="35">
        <v>76.666666666666686</v>
      </c>
      <c r="V55" s="29">
        <v>1</v>
      </c>
      <c r="W55" s="29">
        <v>230.00000000000006</v>
      </c>
      <c r="X55" s="35"/>
      <c r="Y55" s="29"/>
      <c r="Z55" s="29">
        <v>0</v>
      </c>
      <c r="AA55" s="35"/>
      <c r="AB55" s="29"/>
      <c r="AC55" s="29">
        <v>0</v>
      </c>
      <c r="AD55" s="35"/>
      <c r="AE55" s="29"/>
      <c r="AF55" s="29">
        <v>0</v>
      </c>
      <c r="AG55" s="35"/>
      <c r="AH55" s="29"/>
      <c r="AI55" s="29">
        <v>0</v>
      </c>
      <c r="AJ55" s="35"/>
      <c r="AK55" s="29"/>
      <c r="AL55" s="29">
        <v>0</v>
      </c>
      <c r="AM55" s="35"/>
      <c r="AN55" s="29"/>
      <c r="AO55" s="29">
        <v>0</v>
      </c>
      <c r="AP55" s="35"/>
      <c r="AQ55" s="29"/>
      <c r="AR55" s="29">
        <v>0</v>
      </c>
      <c r="AS55" s="35"/>
      <c r="AT55" s="29"/>
      <c r="AU55" s="29">
        <v>0</v>
      </c>
      <c r="AV55" s="35"/>
      <c r="AW55" s="29"/>
      <c r="AX55" s="29">
        <v>0</v>
      </c>
      <c r="AY55" s="35"/>
      <c r="AZ55" s="29"/>
      <c r="BA55" s="29">
        <v>0</v>
      </c>
      <c r="BB55" s="35"/>
      <c r="BC55" s="29"/>
      <c r="BD55" s="29">
        <v>0</v>
      </c>
      <c r="BE55" s="35"/>
      <c r="BF55" s="29"/>
      <c r="BG55" s="29">
        <v>0</v>
      </c>
      <c r="BH55" s="35"/>
      <c r="BI55" s="29"/>
      <c r="BJ55" s="29">
        <v>0</v>
      </c>
      <c r="BK55" s="35"/>
      <c r="BL55" s="29"/>
      <c r="BM55" s="29">
        <v>0</v>
      </c>
      <c r="BN55" s="35"/>
      <c r="BO55" s="29"/>
      <c r="BP55" s="29">
        <v>0</v>
      </c>
      <c r="BQ55" s="35"/>
      <c r="BR55" s="29"/>
      <c r="BS55" s="29">
        <v>0</v>
      </c>
      <c r="BT55" s="35">
        <v>76.666666666666686</v>
      </c>
      <c r="BU55" s="29">
        <v>1</v>
      </c>
      <c r="BV55" s="29">
        <v>230.00000000000006</v>
      </c>
    </row>
    <row r="56" spans="1:74">
      <c r="A56" s="32" t="s">
        <v>6</v>
      </c>
      <c r="B56" s="32" t="s">
        <v>5</v>
      </c>
      <c r="C56" s="35"/>
      <c r="D56" s="29"/>
      <c r="E56" s="29">
        <v>0</v>
      </c>
      <c r="F56" s="35"/>
      <c r="G56" s="29"/>
      <c r="H56" s="29">
        <v>0</v>
      </c>
      <c r="I56" s="35"/>
      <c r="J56" s="29"/>
      <c r="K56" s="29">
        <v>0</v>
      </c>
      <c r="L56" s="35"/>
      <c r="M56" s="29"/>
      <c r="N56" s="29">
        <v>0</v>
      </c>
      <c r="O56" s="35"/>
      <c r="P56" s="29"/>
      <c r="Q56" s="29">
        <v>0</v>
      </c>
      <c r="R56" s="35"/>
      <c r="S56" s="29"/>
      <c r="T56" s="29">
        <v>0</v>
      </c>
      <c r="U56" s="35"/>
      <c r="V56" s="29"/>
      <c r="W56" s="29">
        <v>0</v>
      </c>
      <c r="X56" s="35"/>
      <c r="Y56" s="29"/>
      <c r="Z56" s="29">
        <v>0</v>
      </c>
      <c r="AA56" s="35"/>
      <c r="AB56" s="29"/>
      <c r="AC56" s="29">
        <v>0</v>
      </c>
      <c r="AD56" s="35">
        <v>116.25000000000003</v>
      </c>
      <c r="AE56" s="29">
        <v>1</v>
      </c>
      <c r="AF56" s="29">
        <v>465.00000000000011</v>
      </c>
      <c r="AG56" s="35"/>
      <c r="AH56" s="29"/>
      <c r="AI56" s="29">
        <v>0</v>
      </c>
      <c r="AJ56" s="35"/>
      <c r="AK56" s="29"/>
      <c r="AL56" s="29">
        <v>0</v>
      </c>
      <c r="AM56" s="35"/>
      <c r="AN56" s="29"/>
      <c r="AO56" s="29">
        <v>0</v>
      </c>
      <c r="AP56" s="35"/>
      <c r="AQ56" s="29"/>
      <c r="AR56" s="29">
        <v>0</v>
      </c>
      <c r="AS56" s="35"/>
      <c r="AT56" s="29"/>
      <c r="AU56" s="29">
        <v>0</v>
      </c>
      <c r="AV56" s="35"/>
      <c r="AW56" s="29"/>
      <c r="AX56" s="29">
        <v>0</v>
      </c>
      <c r="AY56" s="35"/>
      <c r="AZ56" s="29"/>
      <c r="BA56" s="29">
        <v>0</v>
      </c>
      <c r="BB56" s="35"/>
      <c r="BC56" s="29"/>
      <c r="BD56" s="29">
        <v>0</v>
      </c>
      <c r="BE56" s="35"/>
      <c r="BF56" s="29"/>
      <c r="BG56" s="29">
        <v>0</v>
      </c>
      <c r="BH56" s="35"/>
      <c r="BI56" s="29"/>
      <c r="BJ56" s="29">
        <v>0</v>
      </c>
      <c r="BK56" s="35"/>
      <c r="BL56" s="29"/>
      <c r="BM56" s="29">
        <v>0</v>
      </c>
      <c r="BN56" s="35"/>
      <c r="BO56" s="29"/>
      <c r="BP56" s="29">
        <v>0</v>
      </c>
      <c r="BQ56" s="35"/>
      <c r="BR56" s="29"/>
      <c r="BS56" s="29">
        <v>0</v>
      </c>
      <c r="BT56" s="35">
        <v>116.25000000000003</v>
      </c>
      <c r="BU56" s="29">
        <v>1</v>
      </c>
      <c r="BV56" s="29">
        <v>465.00000000000011</v>
      </c>
    </row>
    <row r="57" spans="1:74">
      <c r="A57" s="32" t="s">
        <v>4</v>
      </c>
      <c r="B57" s="32" t="s">
        <v>3</v>
      </c>
      <c r="C57" s="35"/>
      <c r="D57" s="29"/>
      <c r="E57" s="29">
        <v>0</v>
      </c>
      <c r="F57" s="35"/>
      <c r="G57" s="29"/>
      <c r="H57" s="29">
        <v>0</v>
      </c>
      <c r="I57" s="35"/>
      <c r="J57" s="29"/>
      <c r="K57" s="29">
        <v>0</v>
      </c>
      <c r="L57" s="35"/>
      <c r="M57" s="29"/>
      <c r="N57" s="29">
        <v>0</v>
      </c>
      <c r="O57" s="35"/>
      <c r="P57" s="29"/>
      <c r="Q57" s="29">
        <v>0</v>
      </c>
      <c r="R57" s="35"/>
      <c r="S57" s="29"/>
      <c r="T57" s="29">
        <v>0</v>
      </c>
      <c r="U57" s="35"/>
      <c r="V57" s="29"/>
      <c r="W57" s="29">
        <v>0</v>
      </c>
      <c r="X57" s="35"/>
      <c r="Y57" s="29"/>
      <c r="Z57" s="29">
        <v>0</v>
      </c>
      <c r="AA57" s="35"/>
      <c r="AB57" s="29"/>
      <c r="AC57" s="29">
        <v>0</v>
      </c>
      <c r="AD57" s="35"/>
      <c r="AE57" s="29"/>
      <c r="AF57" s="29">
        <v>0</v>
      </c>
      <c r="AG57" s="35"/>
      <c r="AH57" s="29"/>
      <c r="AI57" s="29">
        <v>0</v>
      </c>
      <c r="AJ57" s="35"/>
      <c r="AK57" s="29"/>
      <c r="AL57" s="29">
        <v>0</v>
      </c>
      <c r="AM57" s="35"/>
      <c r="AN57" s="29"/>
      <c r="AO57" s="29">
        <v>0</v>
      </c>
      <c r="AP57" s="35"/>
      <c r="AQ57" s="29"/>
      <c r="AR57" s="29">
        <v>0</v>
      </c>
      <c r="AS57" s="35"/>
      <c r="AT57" s="29"/>
      <c r="AU57" s="29">
        <v>0</v>
      </c>
      <c r="AV57" s="35"/>
      <c r="AW57" s="29"/>
      <c r="AX57" s="29">
        <v>0</v>
      </c>
      <c r="AY57" s="35"/>
      <c r="AZ57" s="29"/>
      <c r="BA57" s="29">
        <v>0</v>
      </c>
      <c r="BB57" s="35"/>
      <c r="BC57" s="29"/>
      <c r="BD57" s="29">
        <v>0</v>
      </c>
      <c r="BE57" s="35"/>
      <c r="BF57" s="29"/>
      <c r="BG57" s="29">
        <v>0</v>
      </c>
      <c r="BH57" s="35"/>
      <c r="BI57" s="29"/>
      <c r="BJ57" s="29">
        <v>0</v>
      </c>
      <c r="BK57" s="35"/>
      <c r="BL57" s="29"/>
      <c r="BM57" s="29">
        <v>0</v>
      </c>
      <c r="BN57" s="35"/>
      <c r="BO57" s="29"/>
      <c r="BP57" s="29">
        <v>0</v>
      </c>
      <c r="BQ57" s="35">
        <v>49.999999999999993</v>
      </c>
      <c r="BR57" s="29">
        <v>1</v>
      </c>
      <c r="BS57" s="29">
        <v>249.99999999999997</v>
      </c>
      <c r="BT57" s="35">
        <v>49.999999999999993</v>
      </c>
      <c r="BU57" s="29">
        <v>1</v>
      </c>
      <c r="BV57" s="29">
        <v>249.99999999999997</v>
      </c>
    </row>
    <row r="58" spans="1:74">
      <c r="A58" s="32" t="s">
        <v>2</v>
      </c>
      <c r="B58" s="32" t="s">
        <v>0</v>
      </c>
      <c r="C58" s="35"/>
      <c r="D58" s="29"/>
      <c r="E58" s="29">
        <v>0</v>
      </c>
      <c r="F58" s="35"/>
      <c r="G58" s="29"/>
      <c r="H58" s="29">
        <v>0</v>
      </c>
      <c r="I58" s="35"/>
      <c r="J58" s="29"/>
      <c r="K58" s="29">
        <v>0</v>
      </c>
      <c r="L58" s="35"/>
      <c r="M58" s="29"/>
      <c r="N58" s="29">
        <v>0</v>
      </c>
      <c r="O58" s="35"/>
      <c r="P58" s="29"/>
      <c r="Q58" s="29">
        <v>0</v>
      </c>
      <c r="R58" s="35"/>
      <c r="S58" s="29"/>
      <c r="T58" s="29">
        <v>0</v>
      </c>
      <c r="U58" s="35"/>
      <c r="V58" s="29"/>
      <c r="W58" s="29">
        <v>0</v>
      </c>
      <c r="X58" s="35"/>
      <c r="Y58" s="29"/>
      <c r="Z58" s="29">
        <v>0</v>
      </c>
      <c r="AA58" s="35"/>
      <c r="AB58" s="29"/>
      <c r="AC58" s="29">
        <v>0</v>
      </c>
      <c r="AD58" s="35"/>
      <c r="AE58" s="29"/>
      <c r="AF58" s="29">
        <v>0</v>
      </c>
      <c r="AG58" s="35"/>
      <c r="AH58" s="29"/>
      <c r="AI58" s="29">
        <v>0</v>
      </c>
      <c r="AJ58" s="35"/>
      <c r="AK58" s="29"/>
      <c r="AL58" s="29">
        <v>0</v>
      </c>
      <c r="AM58" s="35"/>
      <c r="AN58" s="29"/>
      <c r="AO58" s="29">
        <v>0</v>
      </c>
      <c r="AP58" s="35"/>
      <c r="AQ58" s="29"/>
      <c r="AR58" s="29">
        <v>0</v>
      </c>
      <c r="AS58" s="35"/>
      <c r="AT58" s="29"/>
      <c r="AU58" s="29">
        <v>0</v>
      </c>
      <c r="AV58" s="35"/>
      <c r="AW58" s="29"/>
      <c r="AX58" s="29">
        <v>0</v>
      </c>
      <c r="AY58" s="35"/>
      <c r="AZ58" s="29"/>
      <c r="BA58" s="29">
        <v>0</v>
      </c>
      <c r="BB58" s="35"/>
      <c r="BC58" s="29"/>
      <c r="BD58" s="29">
        <v>0</v>
      </c>
      <c r="BE58" s="35"/>
      <c r="BF58" s="29"/>
      <c r="BG58" s="29">
        <v>0</v>
      </c>
      <c r="BH58" s="35"/>
      <c r="BI58" s="29"/>
      <c r="BJ58" s="29">
        <v>0</v>
      </c>
      <c r="BK58" s="35">
        <v>15.000000000000009</v>
      </c>
      <c r="BL58" s="29">
        <v>1</v>
      </c>
      <c r="BM58" s="29">
        <v>90.000000000000057</v>
      </c>
      <c r="BN58" s="35"/>
      <c r="BO58" s="29"/>
      <c r="BP58" s="29">
        <v>0</v>
      </c>
      <c r="BQ58" s="35"/>
      <c r="BR58" s="29"/>
      <c r="BS58" s="29">
        <v>0</v>
      </c>
      <c r="BT58" s="35">
        <v>15.000000000000009</v>
      </c>
      <c r="BU58" s="29">
        <v>1</v>
      </c>
      <c r="BV58" s="29">
        <v>90.000000000000057</v>
      </c>
    </row>
    <row r="59" spans="1:74">
      <c r="A59" s="32" t="s">
        <v>1</v>
      </c>
      <c r="B59" s="32" t="s">
        <v>0</v>
      </c>
      <c r="C59" s="35"/>
      <c r="D59" s="29"/>
      <c r="E59" s="29">
        <v>0</v>
      </c>
      <c r="F59" s="35"/>
      <c r="G59" s="29"/>
      <c r="H59" s="29">
        <v>0</v>
      </c>
      <c r="I59" s="35"/>
      <c r="J59" s="29"/>
      <c r="K59" s="29">
        <v>0</v>
      </c>
      <c r="L59" s="35"/>
      <c r="M59" s="29"/>
      <c r="N59" s="29">
        <v>0</v>
      </c>
      <c r="O59" s="35"/>
      <c r="P59" s="29"/>
      <c r="Q59" s="29">
        <v>0</v>
      </c>
      <c r="R59" s="35"/>
      <c r="S59" s="29"/>
      <c r="T59" s="29">
        <v>0</v>
      </c>
      <c r="U59" s="35"/>
      <c r="V59" s="29"/>
      <c r="W59" s="29">
        <v>0</v>
      </c>
      <c r="X59" s="35"/>
      <c r="Y59" s="29"/>
      <c r="Z59" s="29">
        <v>0</v>
      </c>
      <c r="AA59" s="35"/>
      <c r="AB59" s="29"/>
      <c r="AC59" s="29">
        <v>0</v>
      </c>
      <c r="AD59" s="35">
        <v>26.666666666666668</v>
      </c>
      <c r="AE59" s="29">
        <v>1</v>
      </c>
      <c r="AF59" s="29">
        <v>240</v>
      </c>
      <c r="AG59" s="35"/>
      <c r="AH59" s="29"/>
      <c r="AI59" s="29">
        <v>0</v>
      </c>
      <c r="AJ59" s="35"/>
      <c r="AK59" s="29"/>
      <c r="AL59" s="29">
        <v>0</v>
      </c>
      <c r="AM59" s="35"/>
      <c r="AN59" s="29"/>
      <c r="AO59" s="29">
        <v>0</v>
      </c>
      <c r="AP59" s="35"/>
      <c r="AQ59" s="29"/>
      <c r="AR59" s="29">
        <v>0</v>
      </c>
      <c r="AS59" s="35"/>
      <c r="AT59" s="29"/>
      <c r="AU59" s="29">
        <v>0</v>
      </c>
      <c r="AV59" s="35"/>
      <c r="AW59" s="29"/>
      <c r="AX59" s="29">
        <v>0</v>
      </c>
      <c r="AY59" s="35"/>
      <c r="AZ59" s="29"/>
      <c r="BA59" s="29">
        <v>0</v>
      </c>
      <c r="BB59" s="35"/>
      <c r="BC59" s="29"/>
      <c r="BD59" s="29">
        <v>0</v>
      </c>
      <c r="BE59" s="35"/>
      <c r="BF59" s="29"/>
      <c r="BG59" s="29">
        <v>0</v>
      </c>
      <c r="BH59" s="35"/>
      <c r="BI59" s="29"/>
      <c r="BJ59" s="29">
        <v>0</v>
      </c>
      <c r="BK59" s="35"/>
      <c r="BL59" s="29"/>
      <c r="BM59" s="29">
        <v>0</v>
      </c>
      <c r="BN59" s="35"/>
      <c r="BO59" s="29"/>
      <c r="BP59" s="29">
        <v>0</v>
      </c>
      <c r="BQ59" s="35"/>
      <c r="BR59" s="29"/>
      <c r="BS59" s="29">
        <v>0</v>
      </c>
      <c r="BT59" s="35">
        <v>26.666666666666668</v>
      </c>
      <c r="BU59" s="29">
        <v>1</v>
      </c>
      <c r="BV59" s="29">
        <v>240</v>
      </c>
    </row>
    <row r="60" spans="1:74">
      <c r="A60" s="97" t="s">
        <v>99</v>
      </c>
      <c r="B60" s="98"/>
      <c r="C60" s="35">
        <v>24</v>
      </c>
      <c r="D60" s="29">
        <v>9</v>
      </c>
      <c r="E60" s="29">
        <v>47250</v>
      </c>
      <c r="F60" s="35">
        <v>48</v>
      </c>
      <c r="G60" s="29">
        <v>2</v>
      </c>
      <c r="H60" s="29">
        <v>1373.1428571428573</v>
      </c>
      <c r="I60" s="35">
        <v>53.333333333333343</v>
      </c>
      <c r="J60" s="29">
        <v>2</v>
      </c>
      <c r="K60" s="29">
        <v>1433.3333333333339</v>
      </c>
      <c r="L60" s="35">
        <v>109.99999999999999</v>
      </c>
      <c r="M60" s="29">
        <v>1</v>
      </c>
      <c r="N60" s="29">
        <v>659.99999999999989</v>
      </c>
      <c r="O60" s="35">
        <v>65.999999999999986</v>
      </c>
      <c r="P60" s="29">
        <v>2</v>
      </c>
      <c r="Q60" s="29">
        <v>1716.0000000000007</v>
      </c>
      <c r="R60" s="35">
        <v>28</v>
      </c>
      <c r="S60" s="29">
        <v>2</v>
      </c>
      <c r="T60" s="29">
        <v>2431.0000000000005</v>
      </c>
      <c r="U60" s="35">
        <v>12</v>
      </c>
      <c r="V60" s="29">
        <v>4</v>
      </c>
      <c r="W60" s="29">
        <v>7006.0000000000009</v>
      </c>
      <c r="X60" s="35">
        <v>6.0975609756097553</v>
      </c>
      <c r="Y60" s="29">
        <v>2</v>
      </c>
      <c r="Z60" s="29">
        <v>3576.5853658536585</v>
      </c>
      <c r="AA60" s="35">
        <v>10.909090909090912</v>
      </c>
      <c r="AB60" s="29">
        <v>2</v>
      </c>
      <c r="AC60" s="29">
        <v>3616.363636363636</v>
      </c>
      <c r="AD60" s="35">
        <v>14.117647058823533</v>
      </c>
      <c r="AE60" s="29">
        <v>6</v>
      </c>
      <c r="AF60" s="29">
        <v>23176.841736694681</v>
      </c>
      <c r="AG60" s="35">
        <v>36.923076923076934</v>
      </c>
      <c r="AH60" s="29">
        <v>1</v>
      </c>
      <c r="AI60" s="29">
        <v>480.00000000000011</v>
      </c>
      <c r="AJ60" s="35">
        <v>83.333333333333329</v>
      </c>
      <c r="AK60" s="29">
        <v>1</v>
      </c>
      <c r="AL60" s="29">
        <v>250</v>
      </c>
      <c r="AM60" s="35">
        <v>30</v>
      </c>
      <c r="AN60" s="29">
        <v>2</v>
      </c>
      <c r="AO60" s="29">
        <v>980</v>
      </c>
      <c r="AP60" s="35">
        <v>30</v>
      </c>
      <c r="AQ60" s="29">
        <v>3</v>
      </c>
      <c r="AR60" s="29">
        <v>6879.9999999999991</v>
      </c>
      <c r="AS60" s="35">
        <v>90.000000000000057</v>
      </c>
      <c r="AT60" s="29">
        <v>2</v>
      </c>
      <c r="AU60" s="29">
        <v>640.00000000000023</v>
      </c>
      <c r="AV60" s="35">
        <v>22.142857142857149</v>
      </c>
      <c r="AW60" s="29">
        <v>2</v>
      </c>
      <c r="AX60" s="29">
        <v>4371.4285714285725</v>
      </c>
      <c r="AY60" s="35">
        <v>57.500000000000014</v>
      </c>
      <c r="AZ60" s="29">
        <v>2</v>
      </c>
      <c r="BA60" s="29">
        <v>940.00000000000011</v>
      </c>
      <c r="BB60" s="35">
        <v>155.00000000000003</v>
      </c>
      <c r="BC60" s="29">
        <v>1</v>
      </c>
      <c r="BD60" s="29">
        <v>465.00000000000011</v>
      </c>
      <c r="BE60" s="35">
        <v>10.434782608695652</v>
      </c>
      <c r="BF60" s="29">
        <v>2</v>
      </c>
      <c r="BG60" s="29">
        <v>1462.608695652174</v>
      </c>
      <c r="BH60" s="35">
        <v>28.695652173913039</v>
      </c>
      <c r="BI60" s="29">
        <v>2</v>
      </c>
      <c r="BJ60" s="29">
        <v>5967.391304347826</v>
      </c>
      <c r="BK60" s="35">
        <v>15.000000000000009</v>
      </c>
      <c r="BL60" s="29">
        <v>3</v>
      </c>
      <c r="BM60" s="29">
        <v>2637.1428571428578</v>
      </c>
      <c r="BN60" s="35">
        <v>26.666666666666668</v>
      </c>
      <c r="BO60" s="29">
        <v>3</v>
      </c>
      <c r="BP60" s="29">
        <v>7880.0000000000009</v>
      </c>
      <c r="BQ60" s="35">
        <v>19.09090909090909</v>
      </c>
      <c r="BR60" s="29">
        <v>3</v>
      </c>
      <c r="BS60" s="29">
        <v>8654.545454545454</v>
      </c>
      <c r="BT60" s="35">
        <v>6.0975609756097553</v>
      </c>
      <c r="BU60" s="29">
        <v>59</v>
      </c>
      <c r="BV60" s="29">
        <v>2565290.414304086</v>
      </c>
    </row>
    <row r="61" spans="1:74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</row>
    <row r="62" spans="1:74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</row>
    <row r="63" spans="1:74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</row>
    <row r="64" spans="1:74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</row>
    <row r="65" spans="1:5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</row>
    <row r="66" spans="1:51">
      <c r="A66" s="22"/>
      <c r="B66" s="22"/>
      <c r="C66" s="30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</row>
    <row r="67" spans="1:51">
      <c r="A67" s="22"/>
      <c r="B67" s="22"/>
      <c r="C67" s="30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</row>
    <row r="68" spans="1:51">
      <c r="A68" s="22"/>
      <c r="B68" s="22"/>
      <c r="C68" s="30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</row>
    <row r="69" spans="1:51">
      <c r="A69" s="22"/>
      <c r="B69" s="22"/>
      <c r="C69" s="30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</row>
    <row r="70" spans="1:51">
      <c r="A70" s="22"/>
      <c r="B70" s="22"/>
      <c r="C70" s="30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</row>
    <row r="71" spans="1:51">
      <c r="A71" s="22"/>
      <c r="B71" s="22"/>
      <c r="C71" s="30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</row>
    <row r="72" spans="1:51">
      <c r="A72" s="22"/>
      <c r="B72" s="22"/>
      <c r="C72" s="30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</row>
    <row r="73" spans="1:51">
      <c r="A73" s="22"/>
      <c r="B73" s="22"/>
      <c r="C73" s="30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</row>
    <row r="74" spans="1:51">
      <c r="A74" s="22"/>
      <c r="B74" s="22"/>
      <c r="C74" s="30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</row>
    <row r="75" spans="1:51">
      <c r="A75" s="22"/>
      <c r="B75" s="22"/>
      <c r="C75" s="30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</row>
    <row r="76" spans="1:51">
      <c r="A76" s="22"/>
      <c r="B76" s="22"/>
      <c r="C76" s="30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</row>
    <row r="77" spans="1:51">
      <c r="A77" s="22"/>
      <c r="B77" s="22"/>
      <c r="C77" s="30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</row>
    <row r="78" spans="1:51">
      <c r="A78" s="22"/>
      <c r="B78" s="22"/>
      <c r="C78" s="30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</row>
    <row r="79" spans="1:51">
      <c r="A79" s="22"/>
      <c r="B79" s="22"/>
      <c r="C79" s="30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</row>
    <row r="80" spans="1:51">
      <c r="A80" s="22"/>
      <c r="B80" s="22"/>
      <c r="C80" s="30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</row>
    <row r="81" spans="1:50">
      <c r="A81" s="22"/>
      <c r="B81" s="22"/>
      <c r="C81" s="30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</row>
    <row r="82" spans="1:50">
      <c r="A82" s="22"/>
      <c r="B82" s="22"/>
      <c r="C82" s="30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</row>
    <row r="83" spans="1:50">
      <c r="A83" s="22"/>
      <c r="B83" s="22"/>
      <c r="C83" s="30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</row>
    <row r="84" spans="1:50">
      <c r="A84" s="22"/>
      <c r="B84" s="22"/>
      <c r="C84" s="30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</row>
    <row r="85" spans="1:50">
      <c r="A85" s="22"/>
      <c r="B85" s="22"/>
      <c r="C85" s="30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</row>
    <row r="86" spans="1:50">
      <c r="A86" s="22"/>
      <c r="B86" s="22"/>
      <c r="C86" s="30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</row>
    <row r="87" spans="1:50">
      <c r="A87" s="22"/>
      <c r="B87" s="22"/>
      <c r="C87" s="30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</row>
    <row r="88" spans="1:50">
      <c r="A88" s="22"/>
      <c r="B88" s="22"/>
      <c r="C88" s="30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</row>
    <row r="89" spans="1:50">
      <c r="A89" s="22"/>
      <c r="B89" s="22"/>
      <c r="C89" s="30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</row>
    <row r="90" spans="1:50">
      <c r="A90" s="22"/>
      <c r="B90" s="22"/>
      <c r="C90" s="30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</row>
    <row r="91" spans="1:50">
      <c r="A91" s="22"/>
      <c r="B91" s="22"/>
      <c r="C91" s="30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</row>
    <row r="92" spans="1:50">
      <c r="A92" s="22"/>
      <c r="B92" s="22"/>
      <c r="C92" s="30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</row>
    <row r="93" spans="1:50">
      <c r="A93" s="22"/>
      <c r="B93" s="22"/>
      <c r="C93" s="30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</row>
    <row r="94" spans="1:50">
      <c r="A94" s="22"/>
      <c r="B94" s="22"/>
      <c r="C94" s="30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</row>
    <row r="95" spans="1:50">
      <c r="A95" s="22"/>
      <c r="B95" s="22"/>
      <c r="C95" s="30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</row>
    <row r="96" spans="1:50">
      <c r="A96" s="22"/>
      <c r="B96" s="22"/>
      <c r="C96" s="30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</row>
    <row r="97" spans="1:50">
      <c r="A97" s="22"/>
      <c r="B97" s="22"/>
      <c r="C97" s="30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</row>
    <row r="98" spans="1:50">
      <c r="A98" s="22"/>
      <c r="B98" s="22"/>
      <c r="C98" s="30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</row>
    <row r="99" spans="1:50">
      <c r="A99" s="22"/>
      <c r="B99" s="22"/>
      <c r="C99" s="30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</row>
    <row r="100" spans="1:50">
      <c r="A100" s="22"/>
      <c r="B100" s="22"/>
      <c r="C100" s="30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</row>
    <row r="101" spans="1:50">
      <c r="A101" s="22"/>
      <c r="B101" s="22"/>
      <c r="C101" s="30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</row>
    <row r="102" spans="1:50">
      <c r="A102" s="22"/>
      <c r="B102" s="22"/>
      <c r="C102" s="30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</row>
    <row r="103" spans="1:50">
      <c r="A103" s="22"/>
      <c r="B103" s="22"/>
      <c r="C103" s="30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</row>
    <row r="104" spans="1:50">
      <c r="A104" s="22"/>
      <c r="B104" s="22"/>
      <c r="C104" s="30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</row>
  </sheetData>
  <mergeCells count="37">
    <mergeCell ref="A33:A34"/>
    <mergeCell ref="A35:A36"/>
    <mergeCell ref="A60:B60"/>
    <mergeCell ref="X4:Z4"/>
    <mergeCell ref="AA4:AC4"/>
    <mergeCell ref="I4:K4"/>
    <mergeCell ref="L4:N4"/>
    <mergeCell ref="O4:Q4"/>
    <mergeCell ref="R4:T4"/>
    <mergeCell ref="U4:W4"/>
    <mergeCell ref="A6:A7"/>
    <mergeCell ref="A18:A19"/>
    <mergeCell ref="A20:A21"/>
    <mergeCell ref="C4:E4"/>
    <mergeCell ref="F4:H4"/>
    <mergeCell ref="A22:A23"/>
    <mergeCell ref="A24:A25"/>
    <mergeCell ref="A26:A27"/>
    <mergeCell ref="A29:A30"/>
    <mergeCell ref="A31:A32"/>
    <mergeCell ref="BU4:BU5"/>
    <mergeCell ref="AD4:AF4"/>
    <mergeCell ref="AG4:AI4"/>
    <mergeCell ref="BH4:BJ4"/>
    <mergeCell ref="AY4:BA4"/>
    <mergeCell ref="BB4:BD4"/>
    <mergeCell ref="BE4:BG4"/>
    <mergeCell ref="BV4:BV5"/>
    <mergeCell ref="AJ4:AL4"/>
    <mergeCell ref="AM4:AO4"/>
    <mergeCell ref="AP4:AR4"/>
    <mergeCell ref="AS4:AU4"/>
    <mergeCell ref="AV4:AX4"/>
    <mergeCell ref="BK4:BM4"/>
    <mergeCell ref="BN4:BP4"/>
    <mergeCell ref="BQ4:BS4"/>
    <mergeCell ref="BT4:BT5"/>
  </mergeCells>
  <phoneticPr fontId="6" type="noConversion"/>
  <pageMargins left="0.7" right="0.7" top="0.75" bottom="0.75" header="0.3" footer="0.3"/>
  <pageSetup paperSize="9" orientation="portrait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I60"/>
  <sheetViews>
    <sheetView showGridLines="0" workbookViewId="0">
      <pane xSplit="2" ySplit="1" topLeftCell="C2" activePane="bottomRight" state="frozen"/>
      <selection activeCell="F16" sqref="F16"/>
      <selection pane="topRight" activeCell="F16" sqref="F16"/>
      <selection pane="bottomLeft" activeCell="F16" sqref="F16"/>
      <selection pane="bottomRight" activeCell="J9" sqref="J9"/>
    </sheetView>
  </sheetViews>
  <sheetFormatPr defaultRowHeight="14.25"/>
  <cols>
    <col min="1" max="1" width="7.875" style="5" customWidth="1"/>
    <col min="2" max="2" width="9.75" style="4" customWidth="1"/>
    <col min="3" max="3" width="9.75" style="3" customWidth="1"/>
    <col min="4" max="4" width="9.625" style="2" customWidth="1"/>
    <col min="5" max="5" width="9.125" style="4" customWidth="1"/>
    <col min="6" max="6" width="10.25" style="4" customWidth="1"/>
    <col min="7" max="7" width="13.5" style="4" customWidth="1"/>
    <col min="8" max="8" width="9.75" style="6" customWidth="1"/>
    <col min="9" max="9" width="17.625" style="7" bestFit="1" customWidth="1"/>
    <col min="10" max="16384" width="9" style="1"/>
  </cols>
  <sheetData>
    <row r="1" spans="1:9" ht="27" customHeight="1">
      <c r="A1" s="16" t="s">
        <v>74</v>
      </c>
      <c r="B1" s="17" t="s">
        <v>73</v>
      </c>
      <c r="C1" s="18" t="s">
        <v>77</v>
      </c>
      <c r="D1" s="19" t="s">
        <v>78</v>
      </c>
      <c r="E1" s="17" t="s">
        <v>76</v>
      </c>
      <c r="F1" s="17" t="s">
        <v>75</v>
      </c>
      <c r="G1" s="17" t="s">
        <v>72</v>
      </c>
      <c r="H1" s="20" t="s">
        <v>71</v>
      </c>
      <c r="I1" s="21" t="s">
        <v>70</v>
      </c>
    </row>
    <row r="2" spans="1:9">
      <c r="A2" s="11" t="s">
        <v>69</v>
      </c>
      <c r="B2" s="10" t="s">
        <v>12</v>
      </c>
      <c r="C2" s="9" t="s">
        <v>62</v>
      </c>
      <c r="D2" s="8">
        <v>39904</v>
      </c>
      <c r="E2" s="10">
        <v>0.54166666666666663</v>
      </c>
      <c r="F2" s="10">
        <v>0.75</v>
      </c>
      <c r="G2" s="12">
        <f t="shared" ref="G2:G60" si="0">IF(AND(HOUR(E2)&lt;=12,HOUR(F2)&gt;17),(F2-E2)*24-1.5,IF(AND(HOUR(E2)&lt;=12,HOUR(F2)&gt;12),(F2-E2)*24-1,IF(AND(HOUR(E2)&lt;=17,HOUR(F2)&gt;17),(F2-E2)*24-0.5,(F2-E2)*24)))</f>
        <v>4.5000000000000009</v>
      </c>
      <c r="H2" s="13">
        <v>5</v>
      </c>
      <c r="I2" s="14">
        <f t="shared" ref="I2:I33" si="1">IF($H2="","",G2*60/H2)</f>
        <v>54.000000000000014</v>
      </c>
    </row>
    <row r="3" spans="1:9">
      <c r="A3" s="11" t="s">
        <v>79</v>
      </c>
      <c r="B3" s="10" t="s">
        <v>14</v>
      </c>
      <c r="C3" s="9" t="s">
        <v>65</v>
      </c>
      <c r="D3" s="8">
        <v>39905</v>
      </c>
      <c r="E3" s="10">
        <v>0.33333333333333331</v>
      </c>
      <c r="F3" s="10">
        <v>0.85416666666666663</v>
      </c>
      <c r="G3" s="12">
        <f t="shared" si="0"/>
        <v>10.999999999999998</v>
      </c>
      <c r="H3" s="13">
        <v>6</v>
      </c>
      <c r="I3" s="14">
        <f t="shared" si="1"/>
        <v>109.99999999999999</v>
      </c>
    </row>
    <row r="4" spans="1:9">
      <c r="A4" s="11" t="s">
        <v>80</v>
      </c>
      <c r="B4" s="10" t="s">
        <v>14</v>
      </c>
      <c r="C4" s="9" t="s">
        <v>62</v>
      </c>
      <c r="D4" s="8">
        <v>39906</v>
      </c>
      <c r="E4" s="10">
        <v>0.33333333333333331</v>
      </c>
      <c r="F4" s="10">
        <v>0.5</v>
      </c>
      <c r="G4" s="12">
        <f t="shared" si="0"/>
        <v>4</v>
      </c>
      <c r="H4" s="13">
        <v>20</v>
      </c>
      <c r="I4" s="14">
        <f t="shared" si="1"/>
        <v>12</v>
      </c>
    </row>
    <row r="5" spans="1:9">
      <c r="A5" s="11" t="s">
        <v>42</v>
      </c>
      <c r="B5" s="10" t="s">
        <v>0</v>
      </c>
      <c r="C5" s="9" t="s">
        <v>59</v>
      </c>
      <c r="D5" s="8">
        <v>39907</v>
      </c>
      <c r="E5" s="10">
        <v>0.33333333333333331</v>
      </c>
      <c r="F5" s="10">
        <v>0.70833333333333337</v>
      </c>
      <c r="G5" s="12">
        <f t="shared" si="0"/>
        <v>8.0000000000000018</v>
      </c>
      <c r="H5" s="13">
        <v>34</v>
      </c>
      <c r="I5" s="14">
        <f t="shared" si="1"/>
        <v>14.117647058823533</v>
      </c>
    </row>
    <row r="6" spans="1:9">
      <c r="A6" s="11" t="s">
        <v>41</v>
      </c>
      <c r="B6" s="10" t="s">
        <v>3</v>
      </c>
      <c r="C6" s="9" t="s">
        <v>46</v>
      </c>
      <c r="D6" s="8">
        <v>39908</v>
      </c>
      <c r="E6" s="10">
        <v>0.54166666666666663</v>
      </c>
      <c r="F6" s="10">
        <v>0.85416666666666663</v>
      </c>
      <c r="G6" s="12">
        <f t="shared" si="0"/>
        <v>7</v>
      </c>
      <c r="H6" s="13">
        <v>22</v>
      </c>
      <c r="I6" s="14">
        <f t="shared" si="1"/>
        <v>19.09090909090909</v>
      </c>
    </row>
    <row r="7" spans="1:9">
      <c r="A7" s="11" t="s">
        <v>40</v>
      </c>
      <c r="B7" s="10" t="s">
        <v>3</v>
      </c>
      <c r="C7" s="9" t="s">
        <v>48</v>
      </c>
      <c r="D7" s="8">
        <v>39909</v>
      </c>
      <c r="E7" s="10">
        <v>0.34027777777777773</v>
      </c>
      <c r="F7" s="10">
        <v>0.5</v>
      </c>
      <c r="G7" s="12">
        <f t="shared" si="0"/>
        <v>3.8333333333333344</v>
      </c>
      <c r="H7" s="13">
        <v>14</v>
      </c>
      <c r="I7" s="14">
        <f t="shared" si="1"/>
        <v>16.428571428571434</v>
      </c>
    </row>
    <row r="8" spans="1:9">
      <c r="A8" s="11" t="s">
        <v>39</v>
      </c>
      <c r="B8" s="10" t="s">
        <v>38</v>
      </c>
      <c r="C8" s="9" t="s">
        <v>59</v>
      </c>
      <c r="D8" s="8">
        <v>39910</v>
      </c>
      <c r="E8" s="10">
        <v>0.34027777777777773</v>
      </c>
      <c r="F8" s="10">
        <v>0.70486111111111116</v>
      </c>
      <c r="G8" s="12">
        <f t="shared" si="0"/>
        <v>7.7500000000000018</v>
      </c>
      <c r="H8" s="13">
        <v>6</v>
      </c>
      <c r="I8" s="14">
        <f t="shared" si="1"/>
        <v>77.500000000000014</v>
      </c>
    </row>
    <row r="9" spans="1:9">
      <c r="A9" s="11" t="s">
        <v>37</v>
      </c>
      <c r="B9" s="10" t="s">
        <v>14</v>
      </c>
      <c r="C9" s="9" t="s">
        <v>56</v>
      </c>
      <c r="D9" s="8">
        <v>39911</v>
      </c>
      <c r="E9" s="10">
        <v>0.33333333333333331</v>
      </c>
      <c r="F9" s="10">
        <v>0.54861111111111105</v>
      </c>
      <c r="G9" s="12">
        <f t="shared" si="0"/>
        <v>4.1666666666666661</v>
      </c>
      <c r="H9" s="13">
        <v>8</v>
      </c>
      <c r="I9" s="14">
        <f t="shared" si="1"/>
        <v>31.249999999999996</v>
      </c>
    </row>
    <row r="10" spans="1:9">
      <c r="A10" s="11" t="s">
        <v>36</v>
      </c>
      <c r="B10" s="10" t="s">
        <v>14</v>
      </c>
      <c r="C10" s="9" t="s">
        <v>66</v>
      </c>
      <c r="D10" s="8">
        <v>39912</v>
      </c>
      <c r="E10" s="10">
        <v>0.66666666666666663</v>
      </c>
      <c r="F10" s="10">
        <v>0.75</v>
      </c>
      <c r="G10" s="12">
        <f t="shared" si="0"/>
        <v>1.5000000000000009</v>
      </c>
      <c r="H10" s="13">
        <v>1</v>
      </c>
      <c r="I10" s="14">
        <f t="shared" si="1"/>
        <v>90.000000000000057</v>
      </c>
    </row>
    <row r="11" spans="1:9">
      <c r="A11" s="11" t="s">
        <v>35</v>
      </c>
      <c r="B11" s="10" t="s">
        <v>14</v>
      </c>
      <c r="C11" s="9" t="s">
        <v>47</v>
      </c>
      <c r="D11" s="8">
        <v>39913</v>
      </c>
      <c r="E11" s="10">
        <v>0.33333333333333331</v>
      </c>
      <c r="F11" s="10">
        <v>0.5</v>
      </c>
      <c r="G11" s="12">
        <f t="shared" si="0"/>
        <v>4</v>
      </c>
      <c r="H11" s="13">
        <v>9</v>
      </c>
      <c r="I11" s="14">
        <f t="shared" si="1"/>
        <v>26.666666666666668</v>
      </c>
    </row>
    <row r="12" spans="1:9">
      <c r="A12" s="11" t="s">
        <v>34</v>
      </c>
      <c r="B12" s="11" t="s">
        <v>16</v>
      </c>
      <c r="C12" s="9" t="s">
        <v>47</v>
      </c>
      <c r="D12" s="8">
        <v>39914</v>
      </c>
      <c r="E12" s="10">
        <v>0.54166666666666663</v>
      </c>
      <c r="F12" s="10">
        <v>0.85416666666666663</v>
      </c>
      <c r="G12" s="12">
        <f t="shared" si="0"/>
        <v>7</v>
      </c>
      <c r="H12" s="13">
        <v>1</v>
      </c>
      <c r="I12" s="14">
        <f t="shared" si="1"/>
        <v>420</v>
      </c>
    </row>
    <row r="13" spans="1:9">
      <c r="A13" s="11" t="s">
        <v>33</v>
      </c>
      <c r="B13" s="11" t="s">
        <v>14</v>
      </c>
      <c r="C13" s="9" t="s">
        <v>64</v>
      </c>
      <c r="D13" s="8">
        <v>39915</v>
      </c>
      <c r="E13" s="10">
        <v>0.33333333333333331</v>
      </c>
      <c r="F13" s="10">
        <v>0.85416666666666663</v>
      </c>
      <c r="G13" s="12">
        <f t="shared" si="0"/>
        <v>10.999999999999998</v>
      </c>
      <c r="H13" s="13">
        <v>10</v>
      </c>
      <c r="I13" s="14">
        <f t="shared" si="1"/>
        <v>65.999999999999986</v>
      </c>
    </row>
    <row r="14" spans="1:9">
      <c r="A14" s="11" t="s">
        <v>32</v>
      </c>
      <c r="B14" s="11" t="s">
        <v>12</v>
      </c>
      <c r="C14" s="9" t="s">
        <v>50</v>
      </c>
      <c r="D14" s="8">
        <v>39916</v>
      </c>
      <c r="E14" s="10">
        <v>0.33333333333333331</v>
      </c>
      <c r="F14" s="10">
        <v>0.5</v>
      </c>
      <c r="G14" s="12">
        <f t="shared" si="0"/>
        <v>4</v>
      </c>
      <c r="H14" s="13">
        <v>23</v>
      </c>
      <c r="I14" s="14">
        <f t="shared" si="1"/>
        <v>10.434782608695652</v>
      </c>
    </row>
    <row r="15" spans="1:9">
      <c r="A15" s="11" t="s">
        <v>31</v>
      </c>
      <c r="B15" s="11" t="s">
        <v>0</v>
      </c>
      <c r="C15" s="9" t="s">
        <v>60</v>
      </c>
      <c r="D15" s="8">
        <v>39917</v>
      </c>
      <c r="E15" s="10">
        <v>0.33333333333333331</v>
      </c>
      <c r="F15" s="10">
        <v>0.70833333333333337</v>
      </c>
      <c r="G15" s="12">
        <f t="shared" si="0"/>
        <v>8.0000000000000018</v>
      </c>
      <c r="H15" s="13">
        <v>44</v>
      </c>
      <c r="I15" s="14">
        <f t="shared" si="1"/>
        <v>10.909090909090912</v>
      </c>
    </row>
    <row r="16" spans="1:9">
      <c r="A16" s="11" t="s">
        <v>30</v>
      </c>
      <c r="B16" s="11" t="s">
        <v>9</v>
      </c>
      <c r="C16" s="9" t="s">
        <v>49</v>
      </c>
      <c r="D16" s="8">
        <v>39918</v>
      </c>
      <c r="E16" s="10">
        <v>0.54166666666666663</v>
      </c>
      <c r="F16" s="10">
        <v>0.85416666666666663</v>
      </c>
      <c r="G16" s="12">
        <f t="shared" si="0"/>
        <v>7</v>
      </c>
      <c r="H16" s="13">
        <v>2</v>
      </c>
      <c r="I16" s="14">
        <f t="shared" si="1"/>
        <v>210</v>
      </c>
    </row>
    <row r="17" spans="1:9">
      <c r="A17" s="11" t="s">
        <v>29</v>
      </c>
      <c r="B17" s="11" t="s">
        <v>7</v>
      </c>
      <c r="C17" s="9" t="s">
        <v>52</v>
      </c>
      <c r="D17" s="8">
        <v>39919</v>
      </c>
      <c r="E17" s="10">
        <v>0.34027777777777773</v>
      </c>
      <c r="F17" s="10">
        <v>0.5</v>
      </c>
      <c r="G17" s="12">
        <f t="shared" si="0"/>
        <v>3.8333333333333344</v>
      </c>
      <c r="H17" s="13">
        <v>4</v>
      </c>
      <c r="I17" s="14">
        <f t="shared" si="1"/>
        <v>57.500000000000014</v>
      </c>
    </row>
    <row r="18" spans="1:9">
      <c r="A18" s="11" t="s">
        <v>28</v>
      </c>
      <c r="B18" s="11" t="s">
        <v>5</v>
      </c>
      <c r="C18" s="9" t="s">
        <v>53</v>
      </c>
      <c r="D18" s="8">
        <v>39920</v>
      </c>
      <c r="E18" s="10">
        <v>0.34027777777777773</v>
      </c>
      <c r="F18" s="10">
        <v>0.70486111111111116</v>
      </c>
      <c r="G18" s="12">
        <f t="shared" si="0"/>
        <v>7.7500000000000018</v>
      </c>
      <c r="H18" s="13">
        <v>21</v>
      </c>
      <c r="I18" s="14">
        <f t="shared" si="1"/>
        <v>22.142857142857149</v>
      </c>
    </row>
    <row r="19" spans="1:9">
      <c r="A19" s="11" t="s">
        <v>29</v>
      </c>
      <c r="B19" s="11" t="s">
        <v>3</v>
      </c>
      <c r="C19" s="9" t="s">
        <v>61</v>
      </c>
      <c r="D19" s="8">
        <v>39921</v>
      </c>
      <c r="E19" s="10">
        <v>0.33333333333333331</v>
      </c>
      <c r="F19" s="10">
        <v>0.54861111111111105</v>
      </c>
      <c r="G19" s="12">
        <f t="shared" si="0"/>
        <v>4.1666666666666661</v>
      </c>
      <c r="H19" s="13">
        <v>41</v>
      </c>
      <c r="I19" s="14">
        <f t="shared" si="1"/>
        <v>6.0975609756097553</v>
      </c>
    </row>
    <row r="20" spans="1:9">
      <c r="A20" s="11" t="s">
        <v>30</v>
      </c>
      <c r="B20" s="11" t="s">
        <v>0</v>
      </c>
      <c r="C20" s="9" t="s">
        <v>54</v>
      </c>
      <c r="D20" s="8">
        <v>39922</v>
      </c>
      <c r="E20" s="10">
        <v>0.66666666666666663</v>
      </c>
      <c r="F20" s="10">
        <v>0.75</v>
      </c>
      <c r="G20" s="12">
        <f t="shared" si="0"/>
        <v>1.5000000000000009</v>
      </c>
      <c r="H20" s="13">
        <v>1</v>
      </c>
      <c r="I20" s="14">
        <f t="shared" si="1"/>
        <v>90.000000000000057</v>
      </c>
    </row>
    <row r="21" spans="1:9">
      <c r="A21" s="11" t="s">
        <v>31</v>
      </c>
      <c r="B21" s="10" t="s">
        <v>14</v>
      </c>
      <c r="C21" s="9" t="s">
        <v>67</v>
      </c>
      <c r="D21" s="8">
        <v>39923</v>
      </c>
      <c r="E21" s="10">
        <v>0.33333333333333331</v>
      </c>
      <c r="F21" s="10">
        <v>0.5</v>
      </c>
      <c r="G21" s="12">
        <f t="shared" si="0"/>
        <v>4</v>
      </c>
      <c r="H21" s="13">
        <v>5</v>
      </c>
      <c r="I21" s="14">
        <f t="shared" si="1"/>
        <v>48</v>
      </c>
    </row>
    <row r="22" spans="1:9">
      <c r="A22" s="11" t="s">
        <v>32</v>
      </c>
      <c r="B22" s="11" t="s">
        <v>16</v>
      </c>
      <c r="C22" s="9" t="s">
        <v>55</v>
      </c>
      <c r="D22" s="8">
        <v>39924</v>
      </c>
      <c r="E22" s="10">
        <v>0.54166666666666663</v>
      </c>
      <c r="F22" s="10">
        <v>0.85416666666666663</v>
      </c>
      <c r="G22" s="12">
        <f t="shared" si="0"/>
        <v>7</v>
      </c>
      <c r="H22" s="13">
        <v>6</v>
      </c>
      <c r="I22" s="14">
        <f t="shared" si="1"/>
        <v>70</v>
      </c>
    </row>
    <row r="23" spans="1:9">
      <c r="A23" s="11" t="s">
        <v>33</v>
      </c>
      <c r="B23" s="11" t="s">
        <v>14</v>
      </c>
      <c r="C23" s="9" t="s">
        <v>55</v>
      </c>
      <c r="D23" s="8">
        <v>39925</v>
      </c>
      <c r="E23" s="10">
        <v>0.33333333333333331</v>
      </c>
      <c r="F23" s="10">
        <v>0.85416666666666663</v>
      </c>
      <c r="G23" s="12">
        <f t="shared" si="0"/>
        <v>10.999999999999998</v>
      </c>
      <c r="H23" s="13">
        <v>2</v>
      </c>
      <c r="I23" s="14">
        <f t="shared" si="1"/>
        <v>329.99999999999994</v>
      </c>
    </row>
    <row r="24" spans="1:9">
      <c r="A24" s="11" t="s">
        <v>34</v>
      </c>
      <c r="B24" s="11" t="s">
        <v>12</v>
      </c>
      <c r="C24" s="9" t="s">
        <v>55</v>
      </c>
      <c r="D24" s="8">
        <v>39926</v>
      </c>
      <c r="E24" s="10">
        <v>0.33333333333333331</v>
      </c>
      <c r="F24" s="10">
        <v>0.5</v>
      </c>
      <c r="G24" s="12">
        <f t="shared" si="0"/>
        <v>4</v>
      </c>
      <c r="H24" s="13">
        <v>8</v>
      </c>
      <c r="I24" s="14">
        <f t="shared" si="1"/>
        <v>30</v>
      </c>
    </row>
    <row r="25" spans="1:9">
      <c r="A25" s="11" t="s">
        <v>35</v>
      </c>
      <c r="B25" s="11" t="s">
        <v>0</v>
      </c>
      <c r="C25" s="9" t="s">
        <v>58</v>
      </c>
      <c r="D25" s="8">
        <v>39927</v>
      </c>
      <c r="E25" s="10">
        <v>0.33333333333333331</v>
      </c>
      <c r="F25" s="10">
        <v>0.70833333333333337</v>
      </c>
      <c r="G25" s="12">
        <f t="shared" si="0"/>
        <v>8.0000000000000018</v>
      </c>
      <c r="H25" s="13">
        <v>13</v>
      </c>
      <c r="I25" s="14">
        <f t="shared" si="1"/>
        <v>36.923076923076934</v>
      </c>
    </row>
    <row r="26" spans="1:9">
      <c r="A26" s="11" t="s">
        <v>36</v>
      </c>
      <c r="B26" s="11" t="s">
        <v>9</v>
      </c>
      <c r="C26" s="9" t="s">
        <v>63</v>
      </c>
      <c r="D26" s="8">
        <v>39928</v>
      </c>
      <c r="E26" s="10">
        <v>0.54166666666666663</v>
      </c>
      <c r="F26" s="10">
        <v>0.85416666666666663</v>
      </c>
      <c r="G26" s="12">
        <f t="shared" si="0"/>
        <v>7</v>
      </c>
      <c r="H26" s="13">
        <v>15</v>
      </c>
      <c r="I26" s="14">
        <f t="shared" si="1"/>
        <v>28</v>
      </c>
    </row>
    <row r="27" spans="1:9">
      <c r="A27" s="11" t="s">
        <v>37</v>
      </c>
      <c r="B27" s="11" t="s">
        <v>7</v>
      </c>
      <c r="C27" s="9" t="s">
        <v>63</v>
      </c>
      <c r="D27" s="8">
        <v>39929</v>
      </c>
      <c r="E27" s="10">
        <v>0.34027777777777773</v>
      </c>
      <c r="F27" s="10">
        <v>0.5</v>
      </c>
      <c r="G27" s="12">
        <f t="shared" si="0"/>
        <v>3.8333333333333344</v>
      </c>
      <c r="H27" s="13">
        <v>2</v>
      </c>
      <c r="I27" s="14">
        <f t="shared" si="1"/>
        <v>115.00000000000003</v>
      </c>
    </row>
    <row r="28" spans="1:9">
      <c r="A28" s="11" t="s">
        <v>39</v>
      </c>
      <c r="B28" s="11" t="s">
        <v>5</v>
      </c>
      <c r="C28" s="9" t="s">
        <v>51</v>
      </c>
      <c r="D28" s="8">
        <v>39930</v>
      </c>
      <c r="E28" s="10">
        <v>0.34027777777777773</v>
      </c>
      <c r="F28" s="10">
        <v>0.70486111111111116</v>
      </c>
      <c r="G28" s="12">
        <f t="shared" si="0"/>
        <v>7.7500000000000018</v>
      </c>
      <c r="H28" s="13">
        <v>3</v>
      </c>
      <c r="I28" s="14">
        <f t="shared" si="1"/>
        <v>155.00000000000003</v>
      </c>
    </row>
    <row r="29" spans="1:9">
      <c r="A29" s="11" t="s">
        <v>40</v>
      </c>
      <c r="B29" s="11" t="s">
        <v>3</v>
      </c>
      <c r="C29" s="9" t="s">
        <v>57</v>
      </c>
      <c r="D29" s="8">
        <v>39931</v>
      </c>
      <c r="E29" s="10">
        <v>0.33333333333333331</v>
      </c>
      <c r="F29" s="10">
        <v>0.54861111111111105</v>
      </c>
      <c r="G29" s="12">
        <f t="shared" si="0"/>
        <v>4.1666666666666661</v>
      </c>
      <c r="H29" s="13">
        <v>3</v>
      </c>
      <c r="I29" s="14">
        <f t="shared" si="1"/>
        <v>83.333333333333329</v>
      </c>
    </row>
    <row r="30" spans="1:9">
      <c r="A30" s="11" t="s">
        <v>81</v>
      </c>
      <c r="B30" s="11" t="s">
        <v>0</v>
      </c>
      <c r="C30" s="9" t="s">
        <v>64</v>
      </c>
      <c r="D30" s="8">
        <v>39932</v>
      </c>
      <c r="E30" s="10">
        <v>0.66666666666666663</v>
      </c>
      <c r="F30" s="10">
        <v>0.75</v>
      </c>
      <c r="G30" s="12">
        <f t="shared" si="0"/>
        <v>1.5000000000000009</v>
      </c>
      <c r="H30" s="13">
        <v>1</v>
      </c>
      <c r="I30" s="14">
        <f t="shared" si="1"/>
        <v>90.000000000000057</v>
      </c>
    </row>
    <row r="31" spans="1:9">
      <c r="A31" s="11" t="s">
        <v>82</v>
      </c>
      <c r="B31" s="10" t="s">
        <v>14</v>
      </c>
      <c r="C31" s="9" t="s">
        <v>50</v>
      </c>
      <c r="D31" s="8">
        <v>39933</v>
      </c>
      <c r="E31" s="10">
        <v>0.33333333333333331</v>
      </c>
      <c r="F31" s="10">
        <v>0.5</v>
      </c>
      <c r="G31" s="12">
        <f t="shared" si="0"/>
        <v>4</v>
      </c>
      <c r="H31" s="13">
        <v>6</v>
      </c>
      <c r="I31" s="14">
        <f t="shared" si="1"/>
        <v>40</v>
      </c>
    </row>
    <row r="32" spans="1:9">
      <c r="A32" s="11" t="s">
        <v>27</v>
      </c>
      <c r="B32" s="11" t="s">
        <v>16</v>
      </c>
      <c r="C32" s="9" t="s">
        <v>60</v>
      </c>
      <c r="D32" s="8">
        <v>39934</v>
      </c>
      <c r="E32" s="10">
        <v>0.54166666666666663</v>
      </c>
      <c r="F32" s="10">
        <v>0.85416666666666663</v>
      </c>
      <c r="G32" s="12">
        <f t="shared" si="0"/>
        <v>7</v>
      </c>
      <c r="H32" s="13">
        <v>7</v>
      </c>
      <c r="I32" s="14">
        <f t="shared" si="1"/>
        <v>60</v>
      </c>
    </row>
    <row r="33" spans="1:9">
      <c r="A33" s="11" t="s">
        <v>26</v>
      </c>
      <c r="B33" s="11" t="s">
        <v>14</v>
      </c>
      <c r="C33" s="9" t="s">
        <v>49</v>
      </c>
      <c r="D33" s="8">
        <v>39935</v>
      </c>
      <c r="E33" s="10">
        <v>0.33333333333333331</v>
      </c>
      <c r="F33" s="10">
        <v>0.85416666666666663</v>
      </c>
      <c r="G33" s="12">
        <f t="shared" si="0"/>
        <v>10.999999999999998</v>
      </c>
      <c r="H33" s="13">
        <v>23</v>
      </c>
      <c r="I33" s="14">
        <f t="shared" si="1"/>
        <v>28.695652173913039</v>
      </c>
    </row>
    <row r="34" spans="1:9">
      <c r="A34" s="11" t="s">
        <v>25</v>
      </c>
      <c r="B34" s="11" t="s">
        <v>12</v>
      </c>
      <c r="C34" s="9" t="s">
        <v>52</v>
      </c>
      <c r="D34" s="8">
        <v>39936</v>
      </c>
      <c r="E34" s="10">
        <v>0.33333333333333331</v>
      </c>
      <c r="F34" s="10">
        <v>0.5</v>
      </c>
      <c r="G34" s="12">
        <f t="shared" si="0"/>
        <v>4</v>
      </c>
      <c r="H34" s="13">
        <v>4</v>
      </c>
      <c r="I34" s="14">
        <f t="shared" ref="I34:I60" si="2">IF($H34="","",G34*60/H34)</f>
        <v>60</v>
      </c>
    </row>
    <row r="35" spans="1:9">
      <c r="A35" s="11" t="s">
        <v>24</v>
      </c>
      <c r="B35" s="11" t="s">
        <v>0</v>
      </c>
      <c r="C35" s="9" t="s">
        <v>53</v>
      </c>
      <c r="D35" s="8">
        <v>39937</v>
      </c>
      <c r="E35" s="10">
        <v>0.33333333333333331</v>
      </c>
      <c r="F35" s="10">
        <v>0.70833333333333337</v>
      </c>
      <c r="G35" s="12">
        <f t="shared" si="0"/>
        <v>8.0000000000000018</v>
      </c>
      <c r="H35" s="13">
        <v>3</v>
      </c>
      <c r="I35" s="14">
        <f t="shared" si="2"/>
        <v>160.00000000000003</v>
      </c>
    </row>
    <row r="36" spans="1:9">
      <c r="A36" s="11" t="s">
        <v>23</v>
      </c>
      <c r="B36" s="11" t="s">
        <v>9</v>
      </c>
      <c r="C36" s="9" t="s">
        <v>61</v>
      </c>
      <c r="D36" s="8">
        <v>39938</v>
      </c>
      <c r="E36" s="10">
        <v>0.54166666666666663</v>
      </c>
      <c r="F36" s="10">
        <v>0.85416666666666663</v>
      </c>
      <c r="G36" s="12">
        <f t="shared" si="0"/>
        <v>7</v>
      </c>
      <c r="H36" s="13">
        <v>6</v>
      </c>
      <c r="I36" s="14">
        <f t="shared" si="2"/>
        <v>70</v>
      </c>
    </row>
    <row r="37" spans="1:9">
      <c r="A37" s="11" t="s">
        <v>22</v>
      </c>
      <c r="B37" s="11" t="s">
        <v>7</v>
      </c>
      <c r="C37" s="9" t="s">
        <v>54</v>
      </c>
      <c r="D37" s="8">
        <v>39939</v>
      </c>
      <c r="E37" s="10">
        <v>0.34027777777777773</v>
      </c>
      <c r="F37" s="10">
        <v>0.5</v>
      </c>
      <c r="G37" s="12">
        <f t="shared" si="0"/>
        <v>3.8333333333333344</v>
      </c>
      <c r="H37" s="13">
        <v>1</v>
      </c>
      <c r="I37" s="14">
        <f t="shared" si="2"/>
        <v>230.00000000000006</v>
      </c>
    </row>
    <row r="38" spans="1:9">
      <c r="A38" s="11" t="s">
        <v>21</v>
      </c>
      <c r="B38" s="11" t="s">
        <v>5</v>
      </c>
      <c r="C38" s="9" t="s">
        <v>67</v>
      </c>
      <c r="D38" s="8">
        <v>39940</v>
      </c>
      <c r="E38" s="10">
        <v>0.34027777777777773</v>
      </c>
      <c r="F38" s="10">
        <v>0.70486111111111116</v>
      </c>
      <c r="G38" s="12">
        <f t="shared" si="0"/>
        <v>7.7500000000000018</v>
      </c>
      <c r="H38" s="13">
        <v>7</v>
      </c>
      <c r="I38" s="14">
        <f t="shared" si="2"/>
        <v>66.428571428571445</v>
      </c>
    </row>
    <row r="39" spans="1:9">
      <c r="A39" s="11" t="s">
        <v>20</v>
      </c>
      <c r="B39" s="11" t="s">
        <v>3</v>
      </c>
      <c r="C39" s="9" t="s">
        <v>62</v>
      </c>
      <c r="D39" s="8">
        <v>39941</v>
      </c>
      <c r="E39" s="10">
        <v>0.33333333333333331</v>
      </c>
      <c r="F39" s="10">
        <v>0.54861111111111105</v>
      </c>
      <c r="G39" s="12">
        <f t="shared" si="0"/>
        <v>4.1666666666666661</v>
      </c>
      <c r="H39" s="13">
        <v>3</v>
      </c>
      <c r="I39" s="14">
        <f t="shared" si="2"/>
        <v>83.333333333333329</v>
      </c>
    </row>
    <row r="40" spans="1:9">
      <c r="A40" s="11" t="s">
        <v>19</v>
      </c>
      <c r="B40" s="11" t="s">
        <v>0</v>
      </c>
      <c r="C40" s="9" t="s">
        <v>59</v>
      </c>
      <c r="D40" s="8">
        <v>39942</v>
      </c>
      <c r="E40" s="10">
        <v>0.66666666666666663</v>
      </c>
      <c r="F40" s="10">
        <v>0.75</v>
      </c>
      <c r="G40" s="12">
        <f t="shared" si="0"/>
        <v>1.5000000000000009</v>
      </c>
      <c r="H40" s="13">
        <v>2</v>
      </c>
      <c r="I40" s="14">
        <f t="shared" si="2"/>
        <v>45.000000000000028</v>
      </c>
    </row>
    <row r="41" spans="1:9">
      <c r="A41" s="11" t="s">
        <v>18</v>
      </c>
      <c r="B41" s="10" t="s">
        <v>14</v>
      </c>
      <c r="C41" s="9" t="s">
        <v>46</v>
      </c>
      <c r="D41" s="8">
        <v>39943</v>
      </c>
      <c r="E41" s="10">
        <v>0.33333333333333331</v>
      </c>
      <c r="F41" s="10">
        <v>0.5</v>
      </c>
      <c r="G41" s="12">
        <f t="shared" si="0"/>
        <v>4</v>
      </c>
      <c r="H41" s="13">
        <v>1</v>
      </c>
      <c r="I41" s="14">
        <f t="shared" si="2"/>
        <v>240</v>
      </c>
    </row>
    <row r="42" spans="1:9">
      <c r="A42" s="11" t="s">
        <v>17</v>
      </c>
      <c r="B42" s="11" t="s">
        <v>16</v>
      </c>
      <c r="C42" s="9" t="s">
        <v>48</v>
      </c>
      <c r="D42" s="8">
        <v>39944</v>
      </c>
      <c r="E42" s="10">
        <v>0.54166666666666663</v>
      </c>
      <c r="F42" s="10">
        <v>0.85416666666666663</v>
      </c>
      <c r="G42" s="12">
        <f t="shared" si="0"/>
        <v>7</v>
      </c>
      <c r="H42" s="13">
        <v>6</v>
      </c>
      <c r="I42" s="14">
        <f t="shared" si="2"/>
        <v>70</v>
      </c>
    </row>
    <row r="43" spans="1:9">
      <c r="A43" s="11" t="s">
        <v>15</v>
      </c>
      <c r="B43" s="11" t="s">
        <v>14</v>
      </c>
      <c r="C43" s="9" t="s">
        <v>59</v>
      </c>
      <c r="D43" s="8">
        <v>39945</v>
      </c>
      <c r="E43" s="10">
        <v>0.33333333333333331</v>
      </c>
      <c r="F43" s="10">
        <v>0.85416666666666663</v>
      </c>
      <c r="G43" s="12">
        <f t="shared" si="0"/>
        <v>10.999999999999998</v>
      </c>
      <c r="H43" s="13">
        <v>7</v>
      </c>
      <c r="I43" s="14">
        <f t="shared" si="2"/>
        <v>94.285714285714263</v>
      </c>
    </row>
    <row r="44" spans="1:9">
      <c r="A44" s="11" t="s">
        <v>13</v>
      </c>
      <c r="B44" s="11" t="s">
        <v>12</v>
      </c>
      <c r="C44" s="9" t="s">
        <v>56</v>
      </c>
      <c r="D44" s="8">
        <v>39946</v>
      </c>
      <c r="E44" s="10">
        <v>0.33333333333333331</v>
      </c>
      <c r="F44" s="10">
        <v>0.5</v>
      </c>
      <c r="G44" s="12">
        <f t="shared" si="0"/>
        <v>4</v>
      </c>
      <c r="H44" s="13">
        <v>8</v>
      </c>
      <c r="I44" s="14">
        <f t="shared" si="2"/>
        <v>30</v>
      </c>
    </row>
    <row r="45" spans="1:9">
      <c r="A45" s="11" t="s">
        <v>11</v>
      </c>
      <c r="B45" s="11" t="s">
        <v>0</v>
      </c>
      <c r="C45" s="9" t="s">
        <v>66</v>
      </c>
      <c r="D45" s="8">
        <v>39947</v>
      </c>
      <c r="E45" s="10">
        <v>0.33333333333333331</v>
      </c>
      <c r="F45" s="10">
        <v>0.70833333333333337</v>
      </c>
      <c r="G45" s="12">
        <f t="shared" si="0"/>
        <v>8.0000000000000018</v>
      </c>
      <c r="H45" s="13">
        <v>9</v>
      </c>
      <c r="I45" s="14">
        <f t="shared" si="2"/>
        <v>53.333333333333343</v>
      </c>
    </row>
    <row r="46" spans="1:9">
      <c r="A46" s="11" t="s">
        <v>10</v>
      </c>
      <c r="B46" s="11" t="s">
        <v>9</v>
      </c>
      <c r="C46" s="9" t="s">
        <v>47</v>
      </c>
      <c r="D46" s="8">
        <v>39948</v>
      </c>
      <c r="E46" s="10">
        <v>0.54166666666666663</v>
      </c>
      <c r="F46" s="10">
        <v>0.85416666666666663</v>
      </c>
      <c r="G46" s="12">
        <f t="shared" si="0"/>
        <v>7</v>
      </c>
      <c r="H46" s="13">
        <v>2</v>
      </c>
      <c r="I46" s="14">
        <f t="shared" si="2"/>
        <v>210</v>
      </c>
    </row>
    <row r="47" spans="1:9">
      <c r="A47" s="11" t="s">
        <v>8</v>
      </c>
      <c r="B47" s="11" t="s">
        <v>7</v>
      </c>
      <c r="C47" s="9" t="s">
        <v>62</v>
      </c>
      <c r="D47" s="8">
        <v>39949</v>
      </c>
      <c r="E47" s="10">
        <v>0.34027777777777773</v>
      </c>
      <c r="F47" s="10">
        <v>0.5</v>
      </c>
      <c r="G47" s="12">
        <f t="shared" si="0"/>
        <v>3.8333333333333344</v>
      </c>
      <c r="H47" s="13">
        <v>3</v>
      </c>
      <c r="I47" s="14">
        <f t="shared" si="2"/>
        <v>76.666666666666686</v>
      </c>
    </row>
    <row r="48" spans="1:9">
      <c r="A48" s="11" t="s">
        <v>6</v>
      </c>
      <c r="B48" s="11" t="s">
        <v>5</v>
      </c>
      <c r="C48" s="9" t="s">
        <v>59</v>
      </c>
      <c r="D48" s="8">
        <v>39950</v>
      </c>
      <c r="E48" s="10">
        <v>0.34027777777777773</v>
      </c>
      <c r="F48" s="10">
        <v>0.70486111111111116</v>
      </c>
      <c r="G48" s="12">
        <f t="shared" si="0"/>
        <v>7.7500000000000018</v>
      </c>
      <c r="H48" s="13">
        <v>4</v>
      </c>
      <c r="I48" s="14">
        <f t="shared" si="2"/>
        <v>116.25000000000003</v>
      </c>
    </row>
    <row r="49" spans="1:9">
      <c r="A49" s="11" t="s">
        <v>4</v>
      </c>
      <c r="B49" s="11" t="s">
        <v>3</v>
      </c>
      <c r="C49" s="9" t="s">
        <v>46</v>
      </c>
      <c r="D49" s="8">
        <v>39951</v>
      </c>
      <c r="E49" s="10">
        <v>0.33333333333333331</v>
      </c>
      <c r="F49" s="10">
        <v>0.54861111111111105</v>
      </c>
      <c r="G49" s="12">
        <f t="shared" si="0"/>
        <v>4.1666666666666661</v>
      </c>
      <c r="H49" s="13">
        <v>5</v>
      </c>
      <c r="I49" s="14">
        <f t="shared" si="2"/>
        <v>49.999999999999993</v>
      </c>
    </row>
    <row r="50" spans="1:9">
      <c r="A50" s="11" t="s">
        <v>2</v>
      </c>
      <c r="B50" s="11" t="s">
        <v>0</v>
      </c>
      <c r="C50" s="9" t="s">
        <v>48</v>
      </c>
      <c r="D50" s="8">
        <v>39952</v>
      </c>
      <c r="E50" s="10">
        <v>0.66666666666666663</v>
      </c>
      <c r="F50" s="10">
        <v>0.75</v>
      </c>
      <c r="G50" s="12">
        <f t="shared" si="0"/>
        <v>1.5000000000000009</v>
      </c>
      <c r="H50" s="13">
        <v>6</v>
      </c>
      <c r="I50" s="14">
        <f t="shared" si="2"/>
        <v>15.000000000000009</v>
      </c>
    </row>
    <row r="51" spans="1:9">
      <c r="A51" s="11" t="s">
        <v>1</v>
      </c>
      <c r="B51" s="11" t="s">
        <v>0</v>
      </c>
      <c r="C51" s="9" t="s">
        <v>59</v>
      </c>
      <c r="D51" s="8">
        <v>39953</v>
      </c>
      <c r="E51" s="10">
        <v>0.33333333333333331</v>
      </c>
      <c r="F51" s="10">
        <v>0.5</v>
      </c>
      <c r="G51" s="12">
        <f t="shared" si="0"/>
        <v>4</v>
      </c>
      <c r="H51" s="13">
        <v>9</v>
      </c>
      <c r="I51" s="14">
        <f t="shared" si="2"/>
        <v>26.666666666666668</v>
      </c>
    </row>
    <row r="52" spans="1:9">
      <c r="A52" s="11" t="s">
        <v>83</v>
      </c>
      <c r="B52" s="11" t="s">
        <v>12</v>
      </c>
      <c r="C52" s="9" t="s">
        <v>68</v>
      </c>
      <c r="D52" s="8">
        <v>39954</v>
      </c>
      <c r="E52" s="10">
        <v>0.33333333333333331</v>
      </c>
      <c r="F52" s="10">
        <v>0.70833333333333337</v>
      </c>
      <c r="G52" s="12">
        <f t="shared" si="0"/>
        <v>8.0000000000000018</v>
      </c>
      <c r="H52" s="40">
        <v>2</v>
      </c>
      <c r="I52" s="14">
        <f t="shared" si="2"/>
        <v>240.00000000000006</v>
      </c>
    </row>
    <row r="53" spans="1:9">
      <c r="A53" s="11" t="s">
        <v>84</v>
      </c>
      <c r="B53" s="11" t="s">
        <v>44</v>
      </c>
      <c r="C53" s="9" t="s">
        <v>68</v>
      </c>
      <c r="D53" s="8">
        <v>39955</v>
      </c>
      <c r="E53" s="10">
        <v>0.33333333333333331</v>
      </c>
      <c r="F53" s="10">
        <v>0.70833333333333337</v>
      </c>
      <c r="G53" s="12">
        <f t="shared" si="0"/>
        <v>8.0000000000000018</v>
      </c>
      <c r="H53" s="13">
        <v>3</v>
      </c>
      <c r="I53" s="14">
        <f t="shared" si="2"/>
        <v>160.00000000000003</v>
      </c>
    </row>
    <row r="54" spans="1:9">
      <c r="A54" s="11" t="s">
        <v>45</v>
      </c>
      <c r="B54" s="11" t="s">
        <v>44</v>
      </c>
      <c r="C54" s="9" t="s">
        <v>68</v>
      </c>
      <c r="D54" s="8">
        <v>39956</v>
      </c>
      <c r="E54" s="10">
        <v>0.33333333333333331</v>
      </c>
      <c r="F54" s="10">
        <v>0.70833333333333337</v>
      </c>
      <c r="G54" s="12">
        <f t="shared" si="0"/>
        <v>8.0000000000000018</v>
      </c>
      <c r="H54" s="13">
        <v>4</v>
      </c>
      <c r="I54" s="14">
        <f t="shared" si="2"/>
        <v>120.00000000000003</v>
      </c>
    </row>
    <row r="55" spans="1:9">
      <c r="A55" s="11" t="s">
        <v>85</v>
      </c>
      <c r="B55" s="11" t="s">
        <v>12</v>
      </c>
      <c r="C55" s="9" t="s">
        <v>68</v>
      </c>
      <c r="D55" s="8">
        <v>39957</v>
      </c>
      <c r="E55" s="10">
        <v>0.33333333333333331</v>
      </c>
      <c r="F55" s="10">
        <v>0.70833333333333337</v>
      </c>
      <c r="G55" s="12">
        <f t="shared" si="0"/>
        <v>8.0000000000000018</v>
      </c>
      <c r="H55" s="13">
        <v>5</v>
      </c>
      <c r="I55" s="14">
        <f t="shared" si="2"/>
        <v>96.000000000000028</v>
      </c>
    </row>
    <row r="56" spans="1:9">
      <c r="A56" s="11" t="s">
        <v>86</v>
      </c>
      <c r="B56" s="11" t="s">
        <v>12</v>
      </c>
      <c r="C56" s="9" t="s">
        <v>68</v>
      </c>
      <c r="D56" s="8">
        <v>39958</v>
      </c>
      <c r="E56" s="10">
        <v>0.33333333333333331</v>
      </c>
      <c r="F56" s="10">
        <v>0.70833333333333337</v>
      </c>
      <c r="G56" s="12">
        <f t="shared" si="0"/>
        <v>8.0000000000000018</v>
      </c>
      <c r="H56" s="13">
        <v>6</v>
      </c>
      <c r="I56" s="14">
        <f t="shared" si="2"/>
        <v>80.000000000000014</v>
      </c>
    </row>
    <row r="57" spans="1:9">
      <c r="A57" s="11" t="s">
        <v>87</v>
      </c>
      <c r="B57" s="11" t="s">
        <v>12</v>
      </c>
      <c r="C57" s="15" t="s">
        <v>68</v>
      </c>
      <c r="D57" s="8">
        <v>39959</v>
      </c>
      <c r="E57" s="10">
        <v>0.33333333333333331</v>
      </c>
      <c r="F57" s="10">
        <v>0.85416666666666663</v>
      </c>
      <c r="G57" s="12">
        <f t="shared" si="0"/>
        <v>10.999999999999998</v>
      </c>
      <c r="H57" s="13">
        <v>7</v>
      </c>
      <c r="I57" s="14">
        <f t="shared" si="2"/>
        <v>94.285714285714263</v>
      </c>
    </row>
    <row r="58" spans="1:9">
      <c r="A58" s="11" t="s">
        <v>88</v>
      </c>
      <c r="B58" s="11" t="s">
        <v>43</v>
      </c>
      <c r="C58" s="9" t="s">
        <v>68</v>
      </c>
      <c r="D58" s="8">
        <v>39960</v>
      </c>
      <c r="E58" s="10">
        <v>0.33333333333333331</v>
      </c>
      <c r="F58" s="10">
        <v>0.54166666666666663</v>
      </c>
      <c r="G58" s="12">
        <f t="shared" si="0"/>
        <v>4</v>
      </c>
      <c r="H58" s="13">
        <v>8</v>
      </c>
      <c r="I58" s="14">
        <f t="shared" si="2"/>
        <v>30</v>
      </c>
    </row>
    <row r="59" spans="1:9">
      <c r="A59" s="11" t="s">
        <v>79</v>
      </c>
      <c r="B59" s="11" t="s">
        <v>12</v>
      </c>
      <c r="C59" s="9" t="s">
        <v>89</v>
      </c>
      <c r="D59" s="8">
        <v>39961</v>
      </c>
      <c r="E59" s="10">
        <v>0.33333333333333331</v>
      </c>
      <c r="F59" s="10">
        <v>0.54166666666666663</v>
      </c>
      <c r="G59" s="39">
        <f t="shared" si="0"/>
        <v>4</v>
      </c>
      <c r="H59" s="40">
        <v>10</v>
      </c>
      <c r="I59" s="14">
        <f t="shared" si="2"/>
        <v>24</v>
      </c>
    </row>
    <row r="60" spans="1:9">
      <c r="A60" s="11" t="s">
        <v>79</v>
      </c>
      <c r="B60" s="11" t="s">
        <v>12</v>
      </c>
      <c r="C60" s="9" t="s">
        <v>68</v>
      </c>
      <c r="D60" s="8">
        <v>39962</v>
      </c>
      <c r="E60" s="10">
        <v>0.33333333333333331</v>
      </c>
      <c r="F60" s="10">
        <v>0.70833333333333337</v>
      </c>
      <c r="G60" s="12">
        <f t="shared" si="0"/>
        <v>8.0000000000000018</v>
      </c>
      <c r="H60" s="40">
        <v>4</v>
      </c>
      <c r="I60" s="14">
        <f t="shared" si="2"/>
        <v>120.00000000000003</v>
      </c>
    </row>
  </sheetData>
  <autoFilter ref="A1:I60"/>
  <phoneticPr fontId="6" type="noConversion"/>
  <conditionalFormatting sqref="G1:G1048576">
    <cfRule type="expression" dxfId="0" priority="1">
      <formula>OR($E1="",$F1="")</formula>
    </cfRule>
  </conditionalFormatting>
  <conditionalFormatting sqref="I2:I60">
    <cfRule type="dataBar" priority="3">
      <dataBar>
        <cfvo type="min" val="0"/>
        <cfvo type="max" val="0"/>
        <color rgb="FF638EC6"/>
      </dataBar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SQL语句解析</vt:lpstr>
      <vt:lpstr>表3</vt:lpstr>
      <vt:lpstr>表2</vt:lpstr>
      <vt:lpstr>表1</vt:lpstr>
      <vt:lpstr>SQL查询透视表</vt:lpstr>
      <vt:lpstr>传统透视表</vt:lpstr>
      <vt:lpstr>数据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杨 彬</cp:lastModifiedBy>
  <dcterms:created xsi:type="dcterms:W3CDTF">2009-05-23T08:03:56Z</dcterms:created>
  <dcterms:modified xsi:type="dcterms:W3CDTF">2009-05-26T05:31:35Z</dcterms:modified>
</cp:coreProperties>
</file>